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sas Yanina Ariadna\Consejo ABC\"/>
    </mc:Choice>
  </mc:AlternateContent>
  <xr:revisionPtr revIDLastSave="0" documentId="13_ncr:1_{14BA6769-1DDB-4698-932E-67C93E1B22AE}" xr6:coauthVersionLast="47" xr6:coauthVersionMax="47" xr10:uidLastSave="{00000000-0000-0000-0000-000000000000}"/>
  <bookViews>
    <workbookView xWindow="-108" yWindow="-108" windowWidth="23256" windowHeight="12456" tabRatio="864" xr2:uid="{6FEE09E0-8B9F-4287-A785-738701D3BF40}"/>
  </bookViews>
  <sheets>
    <sheet name="Lo que vamos a ver" sheetId="2" r:id="rId1"/>
    <sheet name="1. Complemento GPT" sheetId="7" r:id="rId2"/>
    <sheet name="GPT_MATCH" sheetId="8" r:id="rId3"/>
    <sheet name="GPT_FORMAT" sheetId="9" r:id="rId4"/>
    <sheet name="GPT_EXTRACT" sheetId="10" r:id="rId5"/>
    <sheet name="GPT_VISION" sheetId="11" r:id="rId6"/>
    <sheet name="VISION Y HLIST" sheetId="12" r:id="rId7"/>
    <sheet name="VISION Y CLASSIFY" sheetId="13" r:id="rId8"/>
    <sheet name="GPT_FILL Y SUMMARIZE" sheetId="15" r:id="rId9"/>
    <sheet name="GPT_TABLE" sheetId="16" r:id="rId10"/>
    <sheet name="GPT_TABLE (2)" sheetId="17" r:id="rId11"/>
    <sheet name="GPT_SUMMARIZE" sheetId="18" r:id="rId12"/>
    <sheet name="GPT_CLASSIFY" sheetId="19" r:id="rId13"/>
    <sheet name="GPT_CLASSIFY (2)" sheetId="20" r:id="rId14"/>
    <sheet name="YaninaAriadna" sheetId="6" r:id="rId15"/>
    <sheet name="GPT cache" sheetId="14" state="veryHidden" r:id="rId16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12" l="1"/>
  <c r="D56" i="12" a="1"/>
  <c r="D56" i="12" s="1"/>
  <c r="C57" i="12"/>
  <c r="C58" i="12"/>
  <c r="C59" i="12"/>
  <c r="C60" i="1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cellMetadata count="1">
    <bk>
      <rc t="1" v="0"/>
    </bk>
  </cellMetadata>
  <valueMetadata count="5">
    <bk>
      <rc t="2" v="0"/>
    </bk>
    <bk>
      <rc t="2" v="1"/>
    </bk>
    <bk>
      <rc t="2" v="2"/>
    </bk>
    <bk>
      <rc t="2" v="3"/>
    </bk>
    <bk>
      <rc t="2" v="4"/>
    </bk>
  </valueMetadata>
</metadata>
</file>

<file path=xl/sharedStrings.xml><?xml version="1.0" encoding="utf-8"?>
<sst xmlns="http://schemas.openxmlformats.org/spreadsheetml/2006/main" count="488" uniqueCount="427">
  <si>
    <t>¿Qué vamos a ver?</t>
  </si>
  <si>
    <t>Ejemplos prácticos</t>
  </si>
  <si>
    <t>Asistente inteligente en Excel</t>
  </si>
  <si>
    <t>Casos de uso concretos</t>
  </si>
  <si>
    <t>¿Por qué es parte de esto?</t>
  </si>
  <si>
    <t>Automatización sin saber código.</t>
  </si>
  <si>
    <r>
      <t xml:space="preserve">Inteligencia Artificial dentro de </t>
    </r>
    <r>
      <rPr>
        <b/>
        <sz val="14"/>
        <color theme="9"/>
        <rFont val="Calibri"/>
        <family val="2"/>
      </rPr>
      <t>Excel</t>
    </r>
  </si>
  <si>
    <r>
      <t xml:space="preserve">1. Funciones </t>
    </r>
    <r>
      <rPr>
        <b/>
        <sz val="14"/>
        <color theme="8"/>
        <rFont val="Calibri"/>
        <family val="2"/>
      </rPr>
      <t>GPT</t>
    </r>
    <r>
      <rPr>
        <b/>
        <sz val="14"/>
        <color theme="1"/>
        <rFont val="Calibri"/>
        <family val="2"/>
      </rPr>
      <t xml:space="preserve"> (Complemento Externo)</t>
    </r>
  </si>
  <si>
    <r>
      <t xml:space="preserve">Uso de </t>
    </r>
    <r>
      <rPr>
        <b/>
        <sz val="14"/>
        <rFont val="Calibri"/>
        <family val="2"/>
      </rPr>
      <t>GPT for Excel &amp; Word</t>
    </r>
  </si>
  <si>
    <r>
      <t xml:space="preserve"> 2. </t>
    </r>
    <r>
      <rPr>
        <b/>
        <sz val="14"/>
        <color theme="3" tint="0.499984740745262"/>
        <rFont val="Calibri"/>
        <family val="2"/>
      </rPr>
      <t>Copilot</t>
    </r>
    <r>
      <rPr>
        <b/>
        <sz val="14"/>
        <color theme="1"/>
        <rFont val="Calibri"/>
        <family val="2"/>
      </rPr>
      <t xml:space="preserve"> – IA de Microsoft</t>
    </r>
  </si>
  <si>
    <r>
      <t xml:space="preserve">3. Automatizaciones con </t>
    </r>
    <r>
      <rPr>
        <b/>
        <sz val="14"/>
        <color theme="1" tint="0.499984740745262"/>
        <rFont val="Calibri"/>
        <family val="2"/>
      </rPr>
      <t>Power Query</t>
    </r>
  </si>
  <si>
    <t>https://linktr.ee/yaninaariadna</t>
  </si>
  <si>
    <t>Si querés conocer más sobre cómo aplicar Business Intelligence en el mundo de las Ciencias Económicas, te invito a seguirme en LinkedIn y sumarte a mi canal de YouTube. ¡Nos vemos en la comunidad de datos!</t>
  </si>
  <si>
    <r>
      <t xml:space="preserve">Creo en el aprendizaje continuo y en la importancia de compartir el conocimiento. Por eso, a través de </t>
    </r>
    <r>
      <rPr>
        <b/>
        <sz val="12"/>
        <color theme="1"/>
        <rFont val="Aptos Narrow"/>
        <family val="2"/>
        <scheme val="minor"/>
      </rPr>
      <t>LinkedIn</t>
    </r>
    <r>
      <rPr>
        <sz val="12"/>
        <color theme="1"/>
        <rFont val="Aptos Narrow"/>
        <family val="2"/>
        <scheme val="minor"/>
      </rPr>
      <t xml:space="preserve"> y </t>
    </r>
    <r>
      <rPr>
        <b/>
        <sz val="12"/>
        <color theme="1"/>
        <rFont val="Aptos Narrow"/>
        <family val="2"/>
        <scheme val="minor"/>
      </rPr>
      <t>YouTube</t>
    </r>
    <r>
      <rPr>
        <sz val="12"/>
        <color theme="1"/>
        <rFont val="Aptos Narrow"/>
        <family val="2"/>
        <scheme val="minor"/>
      </rPr>
      <t>, genero contenido sobre análisis de datos, automatización y estrategias para optimizar la información financiera y empresarial.</t>
    </r>
  </si>
  <si>
    <t>Soy Contadora Pública y especialista en Business Intelligence y Data Analytics, me apasiona la tecnología y su impacto en la toma de decisiones. Mi camino profesional me llevó a especializarme en herramientas como Power BI, Excel, SQL y Python, ayudando a transformar datos en información valiosa para organizaciones.</t>
  </si>
  <si>
    <t>https://gptforwork.com/help/billing</t>
  </si>
  <si>
    <t>Precios y facturación:</t>
  </si>
  <si>
    <t>https://gptforwork.com/help/billing/pay-per-use-packs/cost-estimator</t>
  </si>
  <si>
    <t>Estimador de costo:</t>
  </si>
  <si>
    <t>7.3. Recursos Adicionales</t>
  </si>
  <si>
    <t>Tras consumir el saldo de prueba gratuito, se debe adquirir un paquete para continuar usando el servicio.</t>
  </si>
  <si>
    <t>Debe tener un saldo mayor a 0.</t>
  </si>
  <si>
    <t>7.2. Cómo Funciona</t>
  </si>
  <si>
    <r>
      <t>$999</t>
    </r>
    <r>
      <rPr>
        <sz val="11"/>
        <color theme="1"/>
        <rFont val="Aptos Display"/>
        <family val="2"/>
        <scheme val="major"/>
      </rPr>
      <t>: Hasta 3.300 millones</t>
    </r>
  </si>
  <si>
    <r>
      <t>$599</t>
    </r>
    <r>
      <rPr>
        <sz val="11"/>
        <color theme="1"/>
        <rFont val="Aptos Display"/>
        <family val="2"/>
        <scheme val="major"/>
      </rPr>
      <t>: Hasta 2 mil millones</t>
    </r>
  </si>
  <si>
    <r>
      <t>$299</t>
    </r>
    <r>
      <rPr>
        <sz val="11"/>
        <color theme="1"/>
        <rFont val="Aptos Display"/>
        <family val="2"/>
        <scheme val="major"/>
      </rPr>
      <t>: Hasta 1.000 millones</t>
    </r>
  </si>
  <si>
    <r>
      <t>$139</t>
    </r>
    <r>
      <rPr>
        <sz val="11"/>
        <color theme="1"/>
        <rFont val="Aptos Display"/>
        <family val="2"/>
        <scheme val="major"/>
      </rPr>
      <t>: Hasta 460 millones</t>
    </r>
  </si>
  <si>
    <r>
      <t>$79</t>
    </r>
    <r>
      <rPr>
        <sz val="11"/>
        <color theme="1"/>
        <rFont val="Aptos Display"/>
        <family val="2"/>
        <scheme val="major"/>
      </rPr>
      <t>: Hasta 260 millones</t>
    </r>
  </si>
  <si>
    <r>
      <t>$29</t>
    </r>
    <r>
      <rPr>
        <sz val="11"/>
        <color theme="1"/>
        <rFont val="Aptos Display"/>
        <family val="2"/>
        <scheme val="major"/>
      </rPr>
      <t>: Hasta 97 millones</t>
    </r>
  </si>
  <si>
    <t>7.1. Precio del Paquete (Fichas Incluidas *)</t>
  </si>
  <si>
    <t>7. Precios y Facturación</t>
  </si>
  <si>
    <t>No es necesaria ni suficiente para utilizar los complementos de GPT for Work.</t>
  </si>
  <si>
    <t>Suscripción a ChatGPT Plus:</t>
  </si>
  <si>
    <r>
      <t xml:space="preserve">En la barra lateral de GPT para Excel, haga clic en </t>
    </r>
    <r>
      <rPr>
        <b/>
        <sz val="11"/>
        <color theme="1"/>
        <rFont val="Aptos Display"/>
        <family val="2"/>
        <scheme val="major"/>
      </rPr>
      <t>Configuración</t>
    </r>
    <r>
      <rPr>
        <sz val="11"/>
        <color theme="1"/>
        <rFont val="Aptos Display"/>
        <family val="2"/>
        <scheme val="major"/>
      </rPr>
      <t xml:space="preserve"> dentro de la pestaña </t>
    </r>
    <r>
      <rPr>
        <b/>
        <sz val="11"/>
        <color theme="1"/>
        <rFont val="Aptos Display"/>
        <family val="2"/>
        <scheme val="major"/>
      </rPr>
      <t>Funciones de GPT</t>
    </r>
    <r>
      <rPr>
        <sz val="11"/>
        <color theme="1"/>
        <rFont val="Aptos Display"/>
        <family val="2"/>
        <scheme val="major"/>
      </rPr>
      <t xml:space="preserve"> para activarlo.</t>
    </r>
  </si>
  <si>
    <t>Habilitar el caché:</t>
  </si>
  <si>
    <t>Sus asistentes personalizados estarán disponibles en el selector de modelos.</t>
  </si>
  <si>
    <t>Se pueden configurar utilizando su propia clave API.</t>
  </si>
  <si>
    <t>Asistentes OpenAI y GPT personalizados:</t>
  </si>
  <si>
    <t>Sin caché, las fórmulas se recargan según las reglas de Excel (al mover, insertar o eliminar filas/columnas), lo que puede generar costos y pérdida de resultados.</t>
  </si>
  <si>
    <r>
      <t xml:space="preserve">Si habilita la </t>
    </r>
    <r>
      <rPr>
        <b/>
        <sz val="11"/>
        <color theme="1"/>
        <rFont val="Aptos Display"/>
        <family val="2"/>
        <scheme val="major"/>
      </rPr>
      <t>memoria caché</t>
    </r>
    <r>
      <rPr>
        <sz val="11"/>
        <color theme="1"/>
        <rFont val="Aptos Display"/>
        <family val="2"/>
        <scheme val="major"/>
      </rPr>
      <t xml:space="preserve"> en su libro, los resultados se recuperan sin recálculos innecesarios, evitando costos adicionales.</t>
    </r>
  </si>
  <si>
    <t>Recarga de fórmulas:</t>
  </si>
  <si>
    <t>Talarian no utiliza las entradas/salidas para entrenar modelos.</t>
  </si>
  <si>
    <t>Si utiliza su propia clave API, no se registran ni almacenan las entradas ni las salidas.</t>
  </si>
  <si>
    <t>No se almacenan datos que no sean parte de la entrada.</t>
  </si>
  <si>
    <t>Procesamiento de datos:</t>
  </si>
  <si>
    <t>Los usuarios se pueden agregar desde el panel de control.</t>
  </si>
  <si>
    <t>¿Cómo agregar usuarios?</t>
  </si>
  <si>
    <t xml:space="preserve">CLICK ACÁ. El precio se basa en el consumo y es proporcional a sus insumos y productos. </t>
  </si>
  <si>
    <t>El precio se basa en el consumo y es proporcional a sus insumos y productos. Para más detalles, consulte el siguiente link:</t>
  </si>
  <si>
    <t>¿Cuál es el precio de GPT para Excel?</t>
  </si>
  <si>
    <t>6. A tener en cuenta</t>
  </si>
  <si>
    <r>
      <t>Safari</t>
    </r>
    <r>
      <rPr>
        <sz val="11"/>
        <color theme="1"/>
        <rFont val="Aptos Display"/>
        <family val="2"/>
        <scheme val="major"/>
      </rPr>
      <t xml:space="preserve"> (para usuarios de Mac)</t>
    </r>
  </si>
  <si>
    <t>Mozilla Firefox</t>
  </si>
  <si>
    <r>
      <t>Microsoft Edge</t>
    </r>
    <r>
      <rPr>
        <sz val="11"/>
        <color theme="1"/>
        <rFont val="Aptos Display"/>
        <family val="2"/>
        <scheme val="major"/>
      </rPr>
      <t xml:space="preserve"> (para usuarios de Windows)</t>
    </r>
  </si>
  <si>
    <r>
      <t>Google Chrome</t>
    </r>
    <r>
      <rPr>
        <sz val="11"/>
        <color theme="1"/>
        <rFont val="Aptos Display"/>
        <family val="2"/>
        <scheme val="major"/>
      </rPr>
      <t xml:space="preserve"> (recomendado)</t>
    </r>
  </si>
  <si>
    <t>5.2. Navegadores Compatibles con GPT para Excel</t>
  </si>
  <si>
    <r>
      <t>Nota:</t>
    </r>
    <r>
      <rPr>
        <sz val="11"/>
        <color theme="1"/>
        <rFont val="Aptos Display"/>
        <family val="2"/>
        <scheme val="major"/>
      </rPr>
      <t xml:space="preserve"> Para comprobar la versión de Excel de escritorio, consulte “¿Qué versión de Office estoy usando?” en el soporte técnico de Microsoft.</t>
    </r>
  </si>
  <si>
    <t>La siguiente tabla muestra las versiones mínimas compatibles en diferentes plataformas:</t>
  </si>
  <si>
    <t>5.1. Versiones de Excel Compatibles</t>
  </si>
  <si>
    <t>5. Compatibilidad y Requisitos</t>
  </si>
  <si>
    <r>
      <t>GPT for Sheets</t>
    </r>
    <r>
      <rPr>
        <sz val="11"/>
        <color theme="1"/>
        <rFont val="Aptos Display"/>
        <family val="2"/>
        <scheme val="major"/>
      </rPr>
      <t xml:space="preserve"> es un complemento de Google Sheets que integra la potencia de las IA generativas en la interfaz de usuario, permitiendo generar, reescribir, traducir, categorizar, extraer y procesar texto a escala y con velocidad de máquina.</t>
    </r>
  </si>
  <si>
    <t>Descripción general:</t>
  </si>
  <si>
    <r>
      <t xml:space="preserve">En Google Docs: </t>
    </r>
    <r>
      <rPr>
        <b/>
        <sz val="11"/>
        <color theme="1"/>
        <rFont val="Aptos Display"/>
        <family val="2"/>
        <scheme val="major"/>
      </rPr>
      <t>Extensiones &gt; GPT para Hojas de cálculo y Documentos &gt; Iniciar</t>
    </r>
  </si>
  <si>
    <r>
      <t xml:space="preserve">En Google Sheets: </t>
    </r>
    <r>
      <rPr>
        <b/>
        <sz val="11"/>
        <color theme="1"/>
        <rFont val="Aptos Display"/>
        <family val="2"/>
        <scheme val="major"/>
      </rPr>
      <t>Extensiones &gt; GPT para Hojas de cálculo y Documentos &gt; Abrir</t>
    </r>
  </si>
  <si>
    <t>6. Una vez instalado, el complemento estará disponible:</t>
  </si>
  <si>
    <r>
      <t xml:space="preserve">5. Haga clic en </t>
    </r>
    <r>
      <rPr>
        <b/>
        <sz val="11"/>
        <color theme="1"/>
        <rFont val="Aptos Display"/>
        <family val="2"/>
        <scheme val="major"/>
      </rPr>
      <t>Permitir</t>
    </r>
    <r>
      <rPr>
        <sz val="11"/>
        <color theme="1"/>
        <rFont val="Aptos Display"/>
        <family val="2"/>
        <scheme val="major"/>
      </rPr>
      <t xml:space="preserve"> para otorgar los permisos necesarios.</t>
    </r>
  </si>
  <si>
    <r>
      <t xml:space="preserve">4. Se abrirá una ventana de </t>
    </r>
    <r>
      <rPr>
        <b/>
        <sz val="11"/>
        <color theme="1"/>
        <rFont val="Aptos Display"/>
        <family val="2"/>
        <scheme val="major"/>
      </rPr>
      <t>Iniciar sesión con Google</t>
    </r>
    <r>
      <rPr>
        <sz val="11"/>
        <color theme="1"/>
        <rFont val="Aptos Display"/>
        <family val="2"/>
        <scheme val="major"/>
      </rPr>
      <t>. Seleccione la cuenta para la instalación.</t>
    </r>
  </si>
  <si>
    <r>
      <t xml:space="preserve">3. Haga clic en </t>
    </r>
    <r>
      <rPr>
        <b/>
        <sz val="11"/>
        <color theme="1"/>
        <rFont val="Aptos Display"/>
        <family val="2"/>
        <scheme val="major"/>
      </rPr>
      <t>Continuar</t>
    </r>
    <r>
      <rPr>
        <sz val="11"/>
        <color theme="1"/>
        <rFont val="Aptos Display"/>
        <family val="2"/>
        <scheme val="major"/>
      </rPr>
      <t xml:space="preserve"> en el cuadro de confirmación.</t>
    </r>
  </si>
  <si>
    <r>
      <t xml:space="preserve">2. Haga clic en </t>
    </r>
    <r>
      <rPr>
        <b/>
        <sz val="11"/>
        <color theme="1"/>
        <rFont val="Aptos Display"/>
        <family val="2"/>
        <scheme val="major"/>
      </rPr>
      <t>Instalar</t>
    </r>
    <r>
      <rPr>
        <sz val="11"/>
        <color theme="1"/>
        <rFont val="Aptos Display"/>
        <family val="2"/>
        <scheme val="major"/>
      </rPr>
      <t>.</t>
    </r>
  </si>
  <si>
    <t>CLICK ACÁ: Instalar GPT para trabajar en Hojas de cálculo y Documentos</t>
  </si>
  <si>
    <r>
      <t xml:space="preserve">1. Vaya a la </t>
    </r>
    <r>
      <rPr>
        <b/>
        <sz val="11"/>
        <color theme="1"/>
        <rFont val="Aptos Display"/>
        <family val="2"/>
        <scheme val="major"/>
      </rPr>
      <t>página de instalación</t>
    </r>
    <r>
      <rPr>
        <sz val="11"/>
        <color theme="1"/>
        <rFont val="Aptos Display"/>
        <family val="2"/>
        <scheme val="major"/>
      </rPr>
      <t xml:space="preserve"> del complemento:</t>
    </r>
  </si>
  <si>
    <t>4.2. GPT para Hojas de Cálculo y Documentos (Google Sheets y Google Docs)</t>
  </si>
  <si>
    <r>
      <t xml:space="preserve">4. En los resultados de la búsqueda, haga clic en </t>
    </r>
    <r>
      <rPr>
        <b/>
        <sz val="11"/>
        <color theme="1"/>
        <rFont val="Aptos Display"/>
        <family val="2"/>
        <scheme val="major"/>
      </rPr>
      <t>Agregar</t>
    </r>
    <r>
      <rPr>
        <sz val="11"/>
        <color theme="1"/>
        <rFont val="Aptos Display"/>
        <family val="2"/>
        <scheme val="major"/>
      </rPr>
      <t xml:space="preserve"> para instalar GPT para Excel Word.</t>
    </r>
  </si>
  <si>
    <r>
      <t xml:space="preserve">3. Busque </t>
    </r>
    <r>
      <rPr>
        <b/>
        <sz val="11"/>
        <color theme="1"/>
        <rFont val="Aptos Display"/>
        <family val="2"/>
        <scheme val="major"/>
      </rPr>
      <t>"Talarian"</t>
    </r>
    <r>
      <rPr>
        <sz val="11"/>
        <color theme="1"/>
        <rFont val="Aptos Display"/>
        <family val="2"/>
        <scheme val="major"/>
      </rPr>
      <t>, el creador de GPT para Excel Word.</t>
    </r>
  </si>
  <si>
    <r>
      <t xml:space="preserve">2. Haga clic en </t>
    </r>
    <r>
      <rPr>
        <b/>
        <sz val="11"/>
        <color theme="1"/>
        <rFont val="Aptos Display"/>
        <family val="2"/>
        <scheme val="major"/>
      </rPr>
      <t>Complementos</t>
    </r>
    <r>
      <rPr>
        <sz val="11"/>
        <color theme="1"/>
        <rFont val="Aptos Display"/>
        <family val="2"/>
        <scheme val="major"/>
      </rPr>
      <t xml:space="preserve"> en la pestaña </t>
    </r>
    <r>
      <rPr>
        <b/>
        <sz val="11"/>
        <color theme="1"/>
        <rFont val="Aptos Display"/>
        <family val="2"/>
        <scheme val="major"/>
      </rPr>
      <t>Inicio</t>
    </r>
    <r>
      <rPr>
        <sz val="11"/>
        <color theme="1"/>
        <rFont val="Aptos Display"/>
        <family val="2"/>
        <scheme val="major"/>
      </rPr>
      <t>.</t>
    </r>
  </si>
  <si>
    <r>
      <t xml:space="preserve">1. Abra </t>
    </r>
    <r>
      <rPr>
        <b/>
        <sz val="11"/>
        <color theme="1"/>
        <rFont val="Aptos Display"/>
        <family val="2"/>
        <scheme val="major"/>
      </rPr>
      <t>Microsoft Excel</t>
    </r>
    <r>
      <rPr>
        <sz val="11"/>
        <color theme="1"/>
        <rFont val="Aptos Display"/>
        <family val="2"/>
        <scheme val="major"/>
      </rPr>
      <t xml:space="preserve"> o </t>
    </r>
    <r>
      <rPr>
        <b/>
        <sz val="11"/>
        <color theme="1"/>
        <rFont val="Aptos Display"/>
        <family val="2"/>
        <scheme val="major"/>
      </rPr>
      <t>Word</t>
    </r>
    <r>
      <rPr>
        <sz val="11"/>
        <color theme="1"/>
        <rFont val="Aptos Display"/>
        <family val="2"/>
        <scheme val="major"/>
      </rPr>
      <t>.</t>
    </r>
  </si>
  <si>
    <t>4.1. GPT for Work en Excel y Word</t>
  </si>
  <si>
    <t>4. Instalación de Extensiones</t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</si>
  <si>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GPT_WEB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</si>
  <si>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GPT_VISION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</si>
  <si>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GPT_TRANSLATE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</si>
  <si>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GPT_TAG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</si>
  <si>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GPT_TABLE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</si>
  <si>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GPT_SUMMARIZE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</si>
  <si>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GPT_SPLIT</t>
    </r>
    <r>
      <rPr>
        <sz val="11"/>
        <color theme="1"/>
        <rFont val="Aptos Display"/>
        <family val="2"/>
        <scheme val="major"/>
      </rPr>
      <t xml:space="preserve"> / </t>
    </r>
    <r>
      <rPr>
        <b/>
        <sz val="11"/>
        <color theme="1"/>
        <rFont val="Aptos Display"/>
        <family val="2"/>
        <scheme val="major"/>
      </rPr>
      <t>GPT_HSPLIT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</si>
  <si>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GPT_MATCH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</si>
  <si>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GPT_LIST</t>
    </r>
    <r>
      <rPr>
        <sz val="11"/>
        <color theme="1"/>
        <rFont val="Aptos Display"/>
        <family val="2"/>
        <scheme val="major"/>
      </rPr>
      <t xml:space="preserve"> / </t>
    </r>
    <r>
      <rPr>
        <b/>
        <sz val="11"/>
        <color theme="1"/>
        <rFont val="Aptos Display"/>
        <family val="2"/>
        <scheme val="major"/>
      </rPr>
      <t>GPT_HLIST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</si>
  <si>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GPT_FORMAT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</si>
  <si>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GPT_FILL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</si>
  <si>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GPT_EXTRACT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</si>
  <si>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GPT_EDIT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</si>
  <si>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GPT_CLASSIFY</t>
    </r>
  </si>
  <si>
    <r>
      <t xml:space="preserve">Función </t>
    </r>
    <r>
      <rPr>
        <b/>
        <sz val="11"/>
        <color theme="1"/>
        <rFont val="Aptos Display"/>
        <family val="2"/>
        <scheme val="major"/>
      </rPr>
      <t>GPT</t>
    </r>
  </si>
  <si>
    <t>Lista de funciones disponibles:</t>
  </si>
  <si>
    <r>
      <t xml:space="preserve">Las </t>
    </r>
    <r>
      <rPr>
        <b/>
        <sz val="11"/>
        <color theme="1"/>
        <rFont val="Aptos Display"/>
        <family val="2"/>
        <scheme val="major"/>
      </rPr>
      <t>funciones GPT</t>
    </r>
    <r>
      <rPr>
        <sz val="11"/>
        <color theme="1"/>
        <rFont val="Aptos Display"/>
        <family val="2"/>
        <scheme val="major"/>
      </rPr>
      <t xml:space="preserve"> son funciones personalizadas que se ejecutan desde las celdas de Excel, actuando de manera similar a las funciones nativas. Se pueden anidar y combinar con otras funciones. En Google Sheets la funcionalidad es similar.</t>
    </r>
  </si>
  <si>
    <t>3. Funciones GPT en Excel</t>
  </si>
  <si>
    <t>Permite escribir y entender fórmulas como un profesional.</t>
  </si>
  <si>
    <t>Creación y comprensión de fórmulas de hoja de cálculo:</t>
  </si>
  <si>
    <t>A múltiples idiomas, respetando convenciones de localización.</t>
  </si>
  <si>
    <t>Traducción de descripciones de productos:</t>
  </si>
  <si>
    <t>Adapta el contenido del sitio web a las mejores prácticas de redacción publicitaria.</t>
  </si>
  <si>
    <t>Reescritura de textos:</t>
  </si>
  <si>
    <t>Para hojas de prospección consolidada de ventas.</t>
  </si>
  <si>
    <t>Calificación y puntuación de clientes potenciales:</t>
  </si>
  <si>
    <t>A partir de especificaciones del producto.</t>
  </si>
  <si>
    <t>Generación de descripciones de productos optimizadas para SEO:</t>
  </si>
  <si>
    <t>Facilita la deduplicación, recategorización y reformateo de la información.</t>
  </si>
  <si>
    <t>Limpieza de datos CRM:</t>
  </si>
  <si>
    <t>Permite categorizar reseñas y solicitudes de asistencia según criterios definidos.</t>
  </si>
  <si>
    <t>Análisis del sentimiento del cliente:</t>
  </si>
  <si>
    <r>
      <t>GPT para Excel</t>
    </r>
    <r>
      <rPr>
        <sz val="11"/>
        <color theme="1"/>
        <rFont val="Aptos Display"/>
        <family val="2"/>
        <scheme val="major"/>
      </rPr>
      <t xml:space="preserve"> es un complemento de Microsoft Excel que integra la potencia y la inteligencia de las IA generativas directamente en la interfaz de usuario. Entre sus funcionalidades se destacan:</t>
    </r>
  </si>
  <si>
    <t>2. Descripción General de GPT para Excel</t>
  </si>
  <si>
    <t>(Ejemplo: Uso de Copilot)</t>
  </si>
  <si>
    <t>Fomentar la innovación en el uso de tecnologías emergentes en las ciencias económicas</t>
  </si>
  <si>
    <t>(Ejemplo: Análisis de costos)</t>
  </si>
  <si>
    <t>Optimizar el análisis de datos con funciones de IA</t>
  </si>
  <si>
    <t>(Ejemplo: Querys automatizadas)</t>
  </si>
  <si>
    <t>Desarrollar habilidades para automatizar procesos contables y financieros</t>
  </si>
  <si>
    <t>(Ejemplo: Casos prácticos)</t>
  </si>
  <si>
    <t>Aplicar IA a casos específicos del ámbito de las ciencias económicas</t>
  </si>
  <si>
    <t>(Ejemplo: GPT for Excel, Copilot)</t>
  </si>
  <si>
    <t>Introducir las principales herramientas de Inteligencia Artificial (IA) disponibles en Excel</t>
  </si>
  <si>
    <t>1. Lo que vamos a ver</t>
  </si>
  <si>
    <t>Introducción y Configuración:  Funciones GPT en Excel</t>
  </si>
  <si>
    <t>https://gptforwork.com/help/gpt-for-excel</t>
  </si>
  <si>
    <t>Talarian</t>
  </si>
  <si>
    <t>Para poder utilizar estas funciones GPT en Excel se debe primero instalar el complemento.</t>
  </si>
  <si>
    <t>Aplicaciones prácticas para profesionales de las Ciencias Económicas</t>
  </si>
  <si>
    <t>Inteligencia Artificial en Excel con GPT for Excel</t>
  </si>
  <si>
    <t>Chubub</t>
  </si>
  <si>
    <t>Caba</t>
  </si>
  <si>
    <t>C.A.B.A.</t>
  </si>
  <si>
    <t>Buneos Aires</t>
  </si>
  <si>
    <t>Buernos Aires</t>
  </si>
  <si>
    <t>BuenosAires</t>
  </si>
  <si>
    <t>Choco</t>
  </si>
  <si>
    <t>Buenoa Aires</t>
  </si>
  <si>
    <t>Cordava</t>
  </si>
  <si>
    <t>bsas</t>
  </si>
  <si>
    <t>BS.AS</t>
  </si>
  <si>
    <t>Bunos Aire</t>
  </si>
  <si>
    <t>Bs. As</t>
  </si>
  <si>
    <t>Bs Aa</t>
  </si>
  <si>
    <t>Siuad Autonoma de Bunos Airs</t>
  </si>
  <si>
    <t>Tucman</t>
  </si>
  <si>
    <t>Tiera del Fuego, Antárida y esas islas</t>
  </si>
  <si>
    <t>Ciudad Autónoma de Buenos Aires</t>
  </si>
  <si>
    <t>Santiago del Estero con zeta</t>
  </si>
  <si>
    <t>Tucumán</t>
  </si>
  <si>
    <t>Santa Feee</t>
  </si>
  <si>
    <t>Tierra del Fuego, Antártida e Islas del Atlántico Sur</t>
  </si>
  <si>
    <t>Santa Gruz</t>
  </si>
  <si>
    <t>Santiago del Estero</t>
  </si>
  <si>
    <t>San Lus</t>
  </si>
  <si>
    <t>Santa Fe</t>
  </si>
  <si>
    <t>San Jaun</t>
  </si>
  <si>
    <t>Santa Cruz</t>
  </si>
  <si>
    <t>Saltaaaa</t>
  </si>
  <si>
    <t>San Luis</t>
  </si>
  <si>
    <t>Rí Negro</t>
  </si>
  <si>
    <t>San Juan</t>
  </si>
  <si>
    <t>Misones</t>
  </si>
  <si>
    <t>Salta</t>
  </si>
  <si>
    <t>Mendosa</t>
  </si>
  <si>
    <t>Río Negro</t>
  </si>
  <si>
    <t>La Rija</t>
  </si>
  <si>
    <t>Neuquén</t>
  </si>
  <si>
    <t>Juyuy</t>
  </si>
  <si>
    <t>Misiones</t>
  </si>
  <si>
    <t>Formoza</t>
  </si>
  <si>
    <t>Mendoza</t>
  </si>
  <si>
    <t>Entre Ros</t>
  </si>
  <si>
    <t>La Rioja</t>
  </si>
  <si>
    <t>StA FE</t>
  </si>
  <si>
    <t>La Pampa</t>
  </si>
  <si>
    <t>Santa Fe.</t>
  </si>
  <si>
    <t>Jujuy</t>
  </si>
  <si>
    <t>San Salvador de Jujuy</t>
  </si>
  <si>
    <t>Formosa</t>
  </si>
  <si>
    <t>San Miguel De Tucuman</t>
  </si>
  <si>
    <t>Entre Ríos</t>
  </si>
  <si>
    <t>Corrientesh</t>
  </si>
  <si>
    <t>Corrientes</t>
  </si>
  <si>
    <t>Prov. Buenos Aires</t>
  </si>
  <si>
    <t>Córdoba</t>
  </si>
  <si>
    <t>Mensoza</t>
  </si>
  <si>
    <t>Chubut</t>
  </si>
  <si>
    <t xml:space="preserve">Benos Aires </t>
  </si>
  <si>
    <t>Chaco</t>
  </si>
  <si>
    <t>Ba. As.</t>
  </si>
  <si>
    <t>Catamarca</t>
  </si>
  <si>
    <t>Catamerca</t>
  </si>
  <si>
    <t>Buenos Aires</t>
  </si>
  <si>
    <t>GPT_MATCH</t>
  </si>
  <si>
    <t>Así me llega</t>
  </si>
  <si>
    <t>Provincia</t>
  </si>
  <si>
    <t>GPT Match: entiende hasta lo que no dijiste.</t>
  </si>
  <si>
    <t>´=GPT_MATCH(rango1;rango 2;umbral de 0 a 1)</t>
  </si>
  <si>
    <t xml:space="preserve">Transf Recibida Cvu Dif Titular  - De Pedro Salvatierra Jose/ Mercado Pago /27956086956 </t>
  </si>
  <si>
    <t xml:space="preserve">Transf Recibida Cvu Dif Titular  - De Josefina Ana Gamarra / Mercado Pago /20270877675 </t>
  </si>
  <si>
    <t xml:space="preserve">Transf Recibida Cvu Dif Titular  - De Jazmin Lucila Gauna / Mercado Pago /27580707670 </t>
  </si>
  <si>
    <t xml:space="preserve">Transferencia Ctas Mobile Banking  - De Matias Gerardo Liah / Varios - Var / 20572190155 </t>
  </si>
  <si>
    <t xml:space="preserve">Transferencia Recibida  - De Roldan/miguel Javie / - Var / 25572629089 </t>
  </si>
  <si>
    <t xml:space="preserve">Transf Recibida Cvu Dif Titular  - De Sergio Esteban Sanchez / Mercado Pago /20571895251 </t>
  </si>
  <si>
    <t>Importe</t>
  </si>
  <si>
    <t>Detalle</t>
  </si>
  <si>
    <t>Fecha</t>
  </si>
  <si>
    <t>Información descargada del Extracto Bancario</t>
  </si>
  <si>
    <t>SALVATIERRA PEDRO JOSE</t>
  </si>
  <si>
    <t>GAUNA JAZMIN LUCILA</t>
  </si>
  <si>
    <t>ROLDAN MIGUEL JAVIER</t>
  </si>
  <si>
    <t>SANCHEZ SERGIO ESTEBAN</t>
  </si>
  <si>
    <t>LIAH MATIAS GERARDO</t>
  </si>
  <si>
    <t>GAMARRA JOSEFINA</t>
  </si>
  <si>
    <t>Banco</t>
  </si>
  <si>
    <t>Monto</t>
  </si>
  <si>
    <t>Nombre</t>
  </si>
  <si>
    <t>DNI_OK</t>
  </si>
  <si>
    <t>Fecha_pago</t>
  </si>
  <si>
    <t>Datos de la empresa</t>
  </si>
  <si>
    <t>La IA en el BuscarX</t>
  </si>
  <si>
    <t xml:space="preserve"> =GPT_FORMAT(B2;prompt)</t>
  </si>
  <si>
    <t>Maria del Pilar Perez Aguirre</t>
  </si>
  <si>
    <t>Carmen Herrera Juárez</t>
  </si>
  <si>
    <t>Martha María Ruíz Herrera</t>
  </si>
  <si>
    <t>Fernando de Jesús Dïaz González</t>
  </si>
  <si>
    <t>Sergio Castro Jiménez</t>
  </si>
  <si>
    <t>Maria del Carmen Torres Martinez</t>
  </si>
  <si>
    <t>Ana Rodríguez López</t>
  </si>
  <si>
    <t>Juan Raul Gómez Pérez</t>
  </si>
  <si>
    <t xml:space="preserve">Ordena cada nombre iniciando por Apellido Paterno, Apellido Materno y nombre o nombres, no uses comas para separar </t>
  </si>
  <si>
    <t>Estandarización de Nombres</t>
  </si>
  <si>
    <t>Argentina 11 50370078</t>
  </si>
  <si>
    <t>India 985.512.3456</t>
  </si>
  <si>
    <t>(+39) 234222243</t>
  </si>
  <si>
    <t>82 02-312-3456</t>
  </si>
  <si>
    <t>(212) 555 1924</t>
  </si>
  <si>
    <t>Número de teléfono internacional</t>
  </si>
  <si>
    <t>Número de teléfono</t>
  </si>
  <si>
    <t>Estandarización de Números telefónicos con GPT_FORMAT</t>
  </si>
  <si>
    <t>Aplicación práctica:</t>
  </si>
  <si>
    <t>Fecha en formato DD/MM/AAAA</t>
  </si>
  <si>
    <t>Escribime en letras este número en formato texto</t>
  </si>
  <si>
    <t>Número</t>
  </si>
  <si>
    <t>Convertir número en texto</t>
  </si>
  <si>
    <t>(234,567.89)</t>
  </si>
  <si>
    <t>$345.67 - Negativo</t>
  </si>
  <si>
    <t>2,3 MM</t>
  </si>
  <si>
    <t>1.5K</t>
  </si>
  <si>
    <t>-456.78dollars</t>
  </si>
  <si>
    <t>$789.56USD</t>
  </si>
  <si>
    <t>Tres mil doscientos treinta y cuatro con 56/100</t>
  </si>
  <si>
    <t>23456.78901 ARS</t>
  </si>
  <si>
    <t>USD14567.89</t>
  </si>
  <si>
    <t>$15,789.23</t>
  </si>
  <si>
    <t>Número sin separador de miles con coma para separador decimal</t>
  </si>
  <si>
    <t>Ejemplo</t>
  </si>
  <si>
    <t>"El Monto me llega raro"</t>
  </si>
  <si>
    <t>Automatización de Tareas Cotidianas</t>
  </si>
  <si>
    <t>09/10/1997  21:19:00 hora</t>
  </si>
  <si>
    <t>01/"agosto"/2019</t>
  </si>
  <si>
    <t>25/12/2015  15:45:00 hs</t>
  </si>
  <si>
    <t>10 de enero de 2010</t>
  </si>
  <si>
    <t>14 February 71</t>
  </si>
  <si>
    <t>Mar 27 1991 10:45 AM</t>
  </si>
  <si>
    <t>01.01.2021</t>
  </si>
  <si>
    <t>24/08/1957 ok</t>
  </si>
  <si>
    <t>2/17/88</t>
  </si>
  <si>
    <t>Aug 1 2019</t>
  </si>
  <si>
    <t>12/25/2015 3:45 PM</t>
  </si>
  <si>
    <t>January 10th, 2010</t>
  </si>
  <si>
    <t>Escribi la fecha en letras en formato texto ejemplo cinco de enero de dos mil veinte</t>
  </si>
  <si>
    <t>Quiero que me des solamente el mes en formato MM</t>
  </si>
  <si>
    <t>Fecha normas ISO sin hora</t>
  </si>
  <si>
    <t>"Yo Solo Quiero la Fecha"</t>
  </si>
  <si>
    <t>GPT_FORMAT</t>
  </si>
  <si>
    <t xml:space="preserve"> =GPT_EXTRACT(B2;prompt)</t>
  </si>
  <si>
    <t>mariana.castro@empresa.com $$$ DirectoraGeneral::::Mariana Castro</t>
  </si>
  <si>
    <t>Ejecutivo de Cuentas---: gonzalo.torres@financiera: Gonzalo&gt;&gt;&gt;Torres</t>
  </si>
  <si>
    <t>"Sofía_RAMÍREZ" ~~~RRHH!Coordinadora!&gt;&gt;sofia.ramirez@financiera.com</t>
  </si>
  <si>
    <t>Pablo Díaz--&gt; Analista Contable~~~//pablo_diaz @financiera.com</t>
  </si>
  <si>
    <t>luciana.rodriguez@""@financiera.com ,Responsable_de-AuditoríaLucianaRodríguez</t>
  </si>
  <si>
    <t>CONTADOR:::NICOLÁSMARTÍNEZ&gt;&gt;nicolas.martinez@financiera.com</t>
  </si>
  <si>
    <t>***carla.fernandez@hotmail.com</t>
  </si>
  <si>
    <t>FedericoLopez@gmail.com .federico.lopez #Asesor-Comercial</t>
  </si>
  <si>
    <t>cargo=Analista de Riesgo, julieta.gomez @yahoo.com, Julieta Gómez</t>
  </si>
  <si>
    <r>
      <t>martin.perez@financiera.com</t>
    </r>
    <r>
      <rPr>
        <sz val="11"/>
        <color theme="1"/>
        <rFont val="Aptos Display"/>
        <family val="2"/>
        <scheme val="major"/>
      </rPr>
      <t>--MartínPérez----Gerente$$de Finanzas</t>
    </r>
  </si>
  <si>
    <t>Extraeme el cargo</t>
  </si>
  <si>
    <t>Mail</t>
  </si>
  <si>
    <t>Así me llegaron los datos</t>
  </si>
  <si>
    <t>Limpieza Inteligente de Datos – Extracción de Correos Electrónicos</t>
  </si>
  <si>
    <t>GPT_EXTRACT</t>
  </si>
  <si>
    <t>https://e7.pngegg.com/pngimages/785/25/png-clipart-sliced-avocado-illustration-avocado-avocado-food-fruit-thumbnail.png</t>
  </si>
  <si>
    <t>https://w7.pngwing.com/pngs/525/860/png-transparent-lcd-television-flat-panel-display-liquid-crystal-display-led-backlit-lcd-television-miscellaneous-television-angle.png</t>
  </si>
  <si>
    <t>https://img.freepik.com/psd-gratis/vista-frontal-camiseta-blanca-aislada_125540-1194.jpg</t>
  </si>
  <si>
    <t>Clasifica los siguientes productos en las siguientes categorías:
1.- Alimentos
2.- Electrónica
3.- Bebidas
4.- Ropa
Escribe solo la categoría, no agregues numeración ni ningún carácter adicional</t>
  </si>
  <si>
    <t>https://w7.pngwing.com/pngs/893/335/png-transparent-cavendish-banana-juice-fruit-banana-box-individual-natural-foods-dried-fruit-food.png</t>
  </si>
  <si>
    <t>Prompt</t>
  </si>
  <si>
    <t>Categoría</t>
  </si>
  <si>
    <t xml:space="preserve">Imagen </t>
  </si>
  <si>
    <t>URL</t>
  </si>
  <si>
    <t>https://assets.stickpng.com/thumbs/5860ef6f4fc7f3474eb80d90.png</t>
  </si>
  <si>
    <t>https://m.media-amazon.com/images/I/71wLAAvoAnL._AC_SL1500_.jpg</t>
  </si>
  <si>
    <t>https://media2.solodeportes.com.ar/media/catalog/product/cache/7c4f9b393f0b8cb75f2b74fe5e9e52aa/z/a/zapatillas-running-adidas-solar-glide-5-mujer-rosa-100010gx5496001-1.jpg</t>
  </si>
  <si>
    <t>Describe la imagen como si fueras un vendedor convenciendo al comprador en 200 caracteres</t>
  </si>
  <si>
    <t>Decime los colores principales que hay en cada imagen en 200 caracteres</t>
  </si>
  <si>
    <t>Describe la Imagen en 200 carcateres</t>
  </si>
  <si>
    <t>Link</t>
  </si>
  <si>
    <t>Análisis de Productos</t>
  </si>
  <si>
    <t>GPT_VISION</t>
  </si>
  <si>
    <t>https://www.shutterstock.com/image-photo/without-safety-gloves-work-construction-260nw-2072962559.jpg</t>
  </si>
  <si>
    <t>https://encrypted-tbn0.gstatic.com/images?q=tbn:ANd9GcQQY0oMGz5R5gq59Xmw5y0dRWv_0JYF8njPYg&amp;s</t>
  </si>
  <si>
    <t>https://encrypted-tbn0.gstatic.com/images?q=tbn:ANd9GcTdXVjlc0eLaRmI7xnZ83u41EsILsA_Rw6h4A&amp;s</t>
  </si>
  <si>
    <t>https://mundodependencia.com/wp-content/uploads/2018/10/salvaescaleras-s-max-sella-con-asiento-integrado-se-adapta-a-cualquier-escalera.jpg</t>
  </si>
  <si>
    <t>Analiza cada fotografía e indentifica:
 1 Riesgo
1 Consecuencia
1 medida de seguridad
en 100 caracteres cada una
No agregues la palabra Riesgo, Consecuencia y Medida dentro de la respuesta</t>
  </si>
  <si>
    <t>https://http2.mlstatic.com/D_NQ_NP_927581-MLU73124708496_122023-O.webp</t>
  </si>
  <si>
    <t>Medidas</t>
  </si>
  <si>
    <t>Consecuencias</t>
  </si>
  <si>
    <t>Riesgos</t>
  </si>
  <si>
    <t>Ejercicio: Análisis de Riesgos</t>
  </si>
  <si>
    <t xml:space="preserve"> =GPT_HLIST(prompt)</t>
  </si>
  <si>
    <t xml:space="preserve"> =GPT_VISION(prompt;URL)</t>
  </si>
  <si>
    <t>Analiza cada fotografía e indentifica:
 1 Riesgo
1 Consecuencia
1 medida de seguridad
Lo quiero en 5 palabras cada una. No agregues la palabra Riesgo, Consecuencia y Medida dentro de la respuesta</t>
  </si>
  <si>
    <t>Evaluación de riesgos laborales</t>
  </si>
  <si>
    <t>Optimización en Auditoría y Gestión de Riesgos</t>
  </si>
  <si>
    <t>GPT_VISION Y GPT_HLIST</t>
  </si>
  <si>
    <t>Comida</t>
  </si>
  <si>
    <t>Combustible</t>
  </si>
  <si>
    <t>Gastos bancarios</t>
  </si>
  <si>
    <t>GPT_CLASSIFY</t>
  </si>
  <si>
    <t>Clasificación de gastos</t>
  </si>
  <si>
    <t>Quiero que me des los articulos comprados en este ticket, y cuanto valió cada uno. Además, dame el importe final del ticket. Quiero que me agregues la forma de pago.</t>
  </si>
  <si>
    <t>https://gnnoticias.com.ar/images/GN/sitio/Contenidos/Tickets02.jpg</t>
  </si>
  <si>
    <t>Resultado</t>
  </si>
  <si>
    <t>Quiero el número de CUIT de la empresa.Solo quiero el número de cuit, no quiero ningun texto o palabra adicional.</t>
  </si>
  <si>
    <t>https://resizer.glanacion.com/resizer/v2/detalle-de-los-impuestos-nacionales-en-un-ticket-A75SXZTPXZFS3EFW4VOIR2RWLE.jpeg?auth=ce44e601c8d164da5b3682f6f71521477b2e574797b0b0f580527817b5f88b3f&amp;width=780&amp;height=1233&amp;quality=70&amp;smart=true</t>
  </si>
  <si>
    <t>Dame el importe del IVA</t>
  </si>
  <si>
    <t>http://www.sos-contador.com/blog/wp-content/uploads/2018/02/cierre-Z.png</t>
  </si>
  <si>
    <t>Dame el importe final del ticket. Solo quiero el importe, no quiero ningun texto o palabra adicional.</t>
  </si>
  <si>
    <t xml:space="preserve"> Análisis de comprobantes</t>
  </si>
  <si>
    <t>{"hash":"468874d634bf4d01f66467cf719f19bb774d3b0d32899426c055e6c73d7875ed","version":1,"value":"[[\"Caída desde la escalera por falta de estabilidad.  \\nLesiones graves o fracturas al caer.  \\nUsar arnés de seguridad y asegurar la escalera.\"]]"}</t>
  </si>
  <si>
    <t>{"hash":"292b24757ed74bb8be018e1d21f96dd45f909d22a201d1c31be39872c486656b","version":1,"value":"[[\"Caída desde la escalera por falta de estabilidad.\",\"Lesiones graves o fracturas al caer.\",\"Usar arnés de seguridad y asegurar la escalera.\"]]"}</t>
  </si>
  <si>
    <t xml:space="preserve"> =GPT_FILL(prompt;B2)</t>
  </si>
  <si>
    <t xml:space="preserve"> =GPT_TRANSLATE(text;idioma)</t>
  </si>
  <si>
    <t xml:space="preserve"> =GPT_SUMMARIZE(prompt &amp; B2)</t>
  </si>
  <si>
    <t>Observaciones</t>
  </si>
  <si>
    <t>Julio</t>
  </si>
  <si>
    <t>Junio</t>
  </si>
  <si>
    <t>Mayo</t>
  </si>
  <si>
    <t>Abril</t>
  </si>
  <si>
    <t>Marzo</t>
  </si>
  <si>
    <t>Febrero</t>
  </si>
  <si>
    <t>Enero</t>
  </si>
  <si>
    <t>ID</t>
  </si>
  <si>
    <t>Complete las ventas proyectadas para mayo, junio y julio según la tendencia de enero a abril. Solo dame la tendencia, no me agregues los nombres de los meses.</t>
  </si>
  <si>
    <t>Spanish</t>
  </si>
  <si>
    <t>Analiza los datos de ventas de enero a abril y brinda información sobre la tendencia</t>
  </si>
  <si>
    <t>Proyección de Ventas usando GPT for Excel</t>
  </si>
  <si>
    <t>Inteligencia en el Análisis Financiero y Contable</t>
  </si>
  <si>
    <t xml:space="preserve"> =GPT_TABLE(prompt)</t>
  </si>
  <si>
    <t>Teniendo en cuenta RT 54: Norma Unificada Argentina de Contabilidad, dame un ejemplo de asiento contable simple de banco por una venta de $1.000. Pero solo quiero el asiento, no quiero una explicación. Luego quiero otro asiento con el CMV. Quiero que ambos asientos estén en una misma tabla: Cuenta, debe, haber</t>
  </si>
  <si>
    <t>Registro Contable Automatizado</t>
  </si>
  <si>
    <t xml:space="preserve"> =GPT_TABLE(prompt&amp;prompt)</t>
  </si>
  <si>
    <r>
      <t xml:space="preserve">La empresa OFICINA SRL se dedica a la comercialización de tanques de oxígeno líquido.
</t>
    </r>
    <r>
      <rPr>
        <b/>
        <sz val="10"/>
        <color theme="1"/>
        <rFont val="Aptos Narrow"/>
        <family val="2"/>
        <scheme val="minor"/>
      </rPr>
      <t>1</t>
    </r>
    <r>
      <rPr>
        <sz val="10"/>
        <color theme="1"/>
        <rFont val="Aptos Narrow"/>
        <family val="2"/>
        <scheme val="minor"/>
      </rPr>
      <t xml:space="preserve">. 10/02 Se inician operaciones comerciales con un capital de $ 1.000.000 que se compone de:
Cheque Banco Nación al día $    400.0002.
Inmuebles   $    800.000
Rodados   $   100.000
Hipoteca sobre el inmueble     $    300.000
</t>
    </r>
    <r>
      <rPr>
        <b/>
        <sz val="10"/>
        <color theme="1"/>
        <rFont val="Aptos Narrow"/>
        <family val="2"/>
        <scheme val="minor"/>
      </rPr>
      <t>2.</t>
    </r>
    <r>
      <rPr>
        <sz val="10"/>
        <color theme="1"/>
        <rFont val="Aptos Narrow"/>
        <family val="2"/>
        <scheme val="minor"/>
      </rPr>
      <t xml:space="preserve"> 12/03 Se abre una cuenta corriente en el Banco Santander depositando el cheque en nuestro poder.
</t>
    </r>
    <r>
      <rPr>
        <b/>
        <sz val="10"/>
        <color theme="1"/>
        <rFont val="Aptos Narrow"/>
        <family val="2"/>
        <scheme val="minor"/>
      </rPr>
      <t>3.</t>
    </r>
    <r>
      <rPr>
        <sz val="10"/>
        <color theme="1"/>
        <rFont val="Aptos Narrow"/>
        <family val="2"/>
        <scheme val="minor"/>
      </rPr>
      <t xml:space="preserve"> 14/05 Compramos 250 tanques de oxígeno a $ 1.500 + IVA del 21% cada uno para la venta a hospitales. Necesito que el IVA crédito fiscal me lo discrimines por separado.  Abonamos la mitad con un cheque propio y el resto queda en cuenta corriente comercial. 		</t>
    </r>
  </si>
  <si>
    <t>Teniendo en cuenta RT 54: Norma Unificada Argentina de Contabilidad, haceme una tabla con los siguientes asientos contables: fecha, rubro (+A para activo que aumenta, -A para activo que disminuye, +P para pasivo que aumenta, -P para pasivo que disminuye, +PN para patrimonio neto que aumenta, -PN para patrimonio neto que disminuye, +RN para resultado negativo que aumenta,-RN para resultado negativo que disminuye, +RP para resultado negativo que aumenta, -RP para resultado negativo que disminuye), cuenta, debe, haber.</t>
  </si>
  <si>
    <t>GPT_TABLE</t>
  </si>
  <si>
    <r>
      <t xml:space="preserve">Emplear la función </t>
    </r>
    <r>
      <rPr>
        <b/>
        <sz val="11"/>
        <color theme="1"/>
        <rFont val="Aptos Display"/>
        <family val="2"/>
        <scheme val="major"/>
      </rPr>
      <t>GPT_SUMMARIZE</t>
    </r>
    <r>
      <rPr>
        <sz val="11"/>
        <color theme="1"/>
        <rFont val="Aptos Display"/>
        <family val="2"/>
        <scheme val="major"/>
      </rPr>
      <t xml:space="preserve"> en Excel para leer cada comentario completo y generar un resumen conciso. Esto facilita el análisis de grandes volúmenes de feedback de clientes, permitiendo identificar rápidamente puntos fuertes y áreas de mejora.</t>
    </r>
  </si>
  <si>
    <t xml:space="preserve"> =GPT_SUMMARIZE(texto;formato)</t>
  </si>
  <si>
    <t>En 5 palabras</t>
  </si>
  <si>
    <t>Tabla de Resúmenes Generados (Resultado IA)</t>
  </si>
  <si>
    <t>"La compra superó mis expectativas en todos los aspectos: el proceso de compra fue sencillo, el servicio de atención al cliente resolvió todas mis dudas y la calidad del producto me dejó completamente satisfecho."</t>
  </si>
  <si>
    <t>"Estoy insatisfecho con la demora en la entrega. Aunque el producto es de buena calidad, la falta de comunicación durante el proceso de envío genera incertidumbre y afecta mi experiencia como cliente."</t>
  </si>
  <si>
    <t>"El servicio ofrecido fue bastante bueno, sin embargo, la atención en algunos puntos pudo haber sido más personalizada. El tiempo de respuesta fue adecuado y la calidad del producto cumplió mis expectativas."</t>
  </si>
  <si>
    <t>Comentario Completo</t>
  </si>
  <si>
    <t>Tabla de Comentarios Originales</t>
  </si>
  <si>
    <r>
      <t xml:space="preserve">Utilizar </t>
    </r>
    <r>
      <rPr>
        <b/>
        <sz val="11"/>
        <color theme="1"/>
        <rFont val="Aptos Display"/>
        <family val="2"/>
        <scheme val="major"/>
      </rPr>
      <t>GPT_SUMMARIZE</t>
    </r>
    <r>
      <rPr>
        <sz val="11"/>
        <color theme="1"/>
        <rFont val="Aptos Display"/>
        <family val="2"/>
        <scheme val="major"/>
      </rPr>
      <t xml:space="preserve"> para condensar textos largos y generar resúmenes que permitan obtener insights rápidos de opiniones o comentarios de clientes.</t>
    </r>
  </si>
  <si>
    <t>Resumen de Comentarios de Clientes</t>
  </si>
  <si>
    <t>3 Posibles recomendaciones de auditoría en 200 caractéres</t>
  </si>
  <si>
    <t>3 Puntos clave de 50 caracteres</t>
  </si>
  <si>
    <t>50 Caracteres</t>
  </si>
  <si>
    <t>Las inconsistencias detectadas en los inventarios podrían derivar en pérdidas financieras significativas debido a la sobrevaloración de activos o la pérdida de oportunidades de venta. Además, la falta de un control riguroso pone en riesgo la capacidad de la empresa para tomar decisiones operativas precisas y adecuadas. Si la situación persiste, es probable que la organización enfrente auditorías más exhaustivas por parte de reguladores y posibles multas. La falta de confianza en los estados financieros puede afectar las relaciones con inversionistas y prestamistas.</t>
  </si>
  <si>
    <t>La empresa ha presentado inconsistencias en los registros de inventario, detectándose diferencias significativas entre los valores reportados y los valores físicos. Esta situación ha persistido durante varios periodos, lo que sugiere una falta de control en los procesos de almacenamiento y actualización de inventarios, y pone en duda la exactitud de los estados financieros. Además, se observó una falta de seguimiento adecuado a los procedimientos internos relacionados con el manejo y registro de inventarios, lo que compromete la transparencia financiera y operativa de la empresa.</t>
  </si>
  <si>
    <t>Observaciones de Auditoria</t>
  </si>
  <si>
    <t>Análisis de Auditoría</t>
  </si>
  <si>
    <t>Crear una fórmula que analice el texto de cada transacción y asigne automáticamente la categoría correspondiente. Esto optimiza el proceso de segmentación de datos, permitiendo que los departamentos de análisis económico o financiero procesen la información de manera más eficiente.</t>
  </si>
  <si>
    <t>"Reintegro de capital por la devolución de fondos en operación bursátil"</t>
  </si>
  <si>
    <t>"Inversión en proyecto de energías renovables con un monto de $10,000"</t>
  </si>
  <si>
    <t>"Venta de bonos gubernamentales por $3,200"</t>
  </si>
  <si>
    <t>"Compra de materia prima por $5,000"</t>
  </si>
  <si>
    <t>Descripción de la Transacción</t>
  </si>
  <si>
    <t>Reintegro</t>
  </si>
  <si>
    <t>Inversión</t>
  </si>
  <si>
    <t>Venta</t>
  </si>
  <si>
    <t>Compra</t>
  </si>
  <si>
    <t>Tabla con Clasificación Automática (Resultado Esperado)</t>
  </si>
  <si>
    <t>"Compra de acciones de una compañía tecnológica por $5,000"</t>
  </si>
  <si>
    <t>Tabla con Datos de Transacciones</t>
  </si>
  <si>
    <r>
      <t xml:space="preserve">Emplear </t>
    </r>
    <r>
      <rPr>
        <b/>
        <sz val="11"/>
        <color theme="1"/>
        <rFont val="Aptos Display"/>
        <family val="2"/>
        <scheme val="major"/>
      </rPr>
      <t>GPT_CLASSIFY</t>
    </r>
    <r>
      <rPr>
        <sz val="11"/>
        <color theme="1"/>
        <rFont val="Aptos Display"/>
        <family val="2"/>
        <scheme val="major"/>
      </rPr>
      <t xml:space="preserve"> para automatizar la asignación de categorías a transacciones o registros económicos, facilitando su posterior análisis.</t>
    </r>
  </si>
  <si>
    <t>Clasificación Automática de Transacciones</t>
  </si>
  <si>
    <t xml:space="preserve"> =GPT_CLASSIFY(B2;prompt)</t>
  </si>
  <si>
    <t>Servicios</t>
  </si>
  <si>
    <t>Transporte</t>
  </si>
  <si>
    <t>Sueldos</t>
  </si>
  <si>
    <t>Materiales</t>
  </si>
  <si>
    <t>Publicidad</t>
  </si>
  <si>
    <t>Tipo</t>
  </si>
  <si>
    <t>Irregular</t>
  </si>
  <si>
    <t>Normal</t>
  </si>
  <si>
    <t>Identificación de Gastos Irregulares usando GPT for Excel</t>
  </si>
  <si>
    <t>Mi bebé realmente disfrutó este alimento. Se lo comió todo.</t>
  </si>
  <si>
    <t>Este artículo ha sido una excelente adición a mi hogar. Funciona perfectamente.</t>
  </si>
  <si>
    <t>El snack perfecto para ver una película. Muy sabroso.</t>
  </si>
  <si>
    <t>Pésimo</t>
  </si>
  <si>
    <t>Hace su trabajo, pero esperaba una mejor calidad.</t>
  </si>
  <si>
    <t>Malo</t>
  </si>
  <si>
    <t>Este producto hace maravillas en mi piel. Lo amo.</t>
  </si>
  <si>
    <t>Felicitación</t>
  </si>
  <si>
    <t>Regular</t>
  </si>
  <si>
    <t>El producto parecía tener una textura extraña, no lo volvería a comprar.</t>
  </si>
  <si>
    <t>Sugerencia</t>
  </si>
  <si>
    <t>Bueno</t>
  </si>
  <si>
    <t>Algunas frutas estaban un poco pasadas, pero en general estaban bien.</t>
  </si>
  <si>
    <t>Queja</t>
  </si>
  <si>
    <t>Excelente</t>
  </si>
  <si>
    <t>Perfecto para mis necesidades de oficina. Duradero y de buena calidad.</t>
  </si>
  <si>
    <t>Clasificación</t>
  </si>
  <si>
    <t>Encuesta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</si>
</sst>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9" x14ac:knownFonts="1">
    <font>
      <sz val="11"/>
      <color theme="1"/>
      <name val="Aptos Narrow"/>
      <family val="2"/>
      <scheme val="minor"/>
    </font>
    <font>
      <sz val="16"/>
      <color rgb="FF920000"/>
      <name val="Abadi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9"/>
      <name val="Calibri"/>
      <family val="2"/>
    </font>
    <font>
      <b/>
      <sz val="14"/>
      <color theme="8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3" tint="0.499984740745262"/>
      <name val="Calibri"/>
      <family val="2"/>
    </font>
    <font>
      <b/>
      <sz val="14"/>
      <color theme="1" tint="0.499984740745262"/>
      <name val="Calibri"/>
      <family val="2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sz val="11"/>
      <color theme="1"/>
      <name val="Aptos Display"/>
      <family val="2"/>
      <scheme val="major"/>
    </font>
    <font>
      <u/>
      <sz val="11"/>
      <color theme="10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b/>
      <sz val="13.5"/>
      <color theme="1"/>
      <name val="Aptos Display"/>
      <family val="2"/>
      <scheme val="major"/>
    </font>
    <font>
      <sz val="16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i/>
      <sz val="11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b/>
      <sz val="12"/>
      <color theme="1"/>
      <name val="Aptos Display"/>
      <family val="2"/>
      <scheme val="major"/>
    </font>
    <font>
      <sz val="14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b/>
      <sz val="14"/>
      <color theme="0"/>
      <name val="Aptos Narrow"/>
      <family val="2"/>
      <scheme val="minor"/>
    </font>
    <font>
      <b/>
      <sz val="14"/>
      <color theme="1"/>
      <name val="Aptos Display"/>
      <family val="2"/>
      <scheme val="major"/>
    </font>
    <font>
      <sz val="11"/>
      <color theme="0" tint="-0.14999847407452621"/>
      <name val="Aptos Display"/>
      <family val="2"/>
      <scheme val="major"/>
    </font>
    <font>
      <sz val="11"/>
      <color theme="0" tint="-0.34998626667073579"/>
      <name val="Aptos Display"/>
      <family val="2"/>
      <scheme val="major"/>
    </font>
    <font>
      <b/>
      <sz val="12"/>
      <color theme="0"/>
      <name val="Aptos Display"/>
      <family val="2"/>
      <scheme val="major"/>
    </font>
    <font>
      <b/>
      <sz val="12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DEAE5"/>
        <bgColor indexed="64"/>
      </patternFill>
    </fill>
    <fill>
      <patternFill patternType="solid">
        <fgColor rgb="FFFDFAF5"/>
        <bgColor indexed="64"/>
      </patternFill>
    </fill>
    <fill>
      <patternFill patternType="solid">
        <fgColor theme="0" tint="-0.499984740745262"/>
        <bgColor theme="5"/>
      </patternFill>
    </fill>
    <fill>
      <patternFill patternType="solid">
        <fgColor theme="5"/>
        <bgColor theme="5"/>
      </patternFill>
    </fill>
    <fill>
      <patternFill patternType="solid">
        <fgColor theme="4" tint="-0.24997711111789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theme="5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/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/>
      <top style="thin">
        <color rgb="FFFFC000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/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/>
      <bottom style="thin">
        <color rgb="FFFFC000"/>
      </bottom>
      <diagonal/>
    </border>
    <border>
      <left style="thin">
        <color theme="5"/>
      </left>
      <right style="thin">
        <color rgb="FFFFC000"/>
      </right>
      <top/>
      <bottom style="thin">
        <color rgb="FFFFC000"/>
      </bottom>
      <diagonal/>
    </border>
    <border>
      <left/>
      <right style="thin">
        <color theme="5"/>
      </right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theme="5"/>
      </left>
      <right style="thin">
        <color rgb="FFFFC000"/>
      </right>
      <top/>
      <bottom/>
      <diagonal/>
    </border>
    <border>
      <left/>
      <right style="thin">
        <color theme="5"/>
      </right>
      <top/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theme="5"/>
      </left>
      <right style="thin">
        <color rgb="FFFFC000"/>
      </right>
      <top style="thin">
        <color rgb="FFFFC000"/>
      </top>
      <bottom/>
      <diagonal/>
    </border>
    <border>
      <left/>
      <right style="thin">
        <color theme="5"/>
      </right>
      <top style="thin">
        <color rgb="FFFFC000"/>
      </top>
      <bottom/>
      <diagonal/>
    </border>
    <border>
      <left style="thin">
        <color theme="5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/>
      <right/>
      <top/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thin">
        <color theme="5"/>
      </right>
      <top/>
      <bottom style="thin">
        <color theme="5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205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indent="1"/>
    </xf>
    <xf numFmtId="0" fontId="5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3" fillId="2" borderId="0" xfId="2" applyFill="1" applyAlignment="1">
      <alignment horizontal="left"/>
    </xf>
    <xf numFmtId="0" fontId="4" fillId="2" borderId="0" xfId="0" applyFont="1" applyFill="1"/>
    <xf numFmtId="0" fontId="14" fillId="2" borderId="0" xfId="0" applyFont="1" applyFill="1" applyAlignment="1">
      <alignment horizontal="left"/>
    </xf>
    <xf numFmtId="0" fontId="15" fillId="2" borderId="0" xfId="2" applyFont="1" applyFill="1" applyAlignment="1">
      <alignment horizontal="left"/>
    </xf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3" fillId="3" borderId="0" xfId="2" applyFill="1"/>
    <xf numFmtId="0" fontId="16" fillId="3" borderId="0" xfId="0" applyFont="1" applyFill="1" applyAlignment="1">
      <alignment horizontal="left" vertical="top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left" wrapText="1"/>
    </xf>
    <xf numFmtId="0" fontId="17" fillId="3" borderId="0" xfId="0" applyFont="1" applyFill="1" applyAlignment="1">
      <alignment horizontal="left"/>
    </xf>
    <xf numFmtId="0" fontId="18" fillId="0" borderId="0" xfId="0" applyFont="1"/>
    <xf numFmtId="0" fontId="19" fillId="0" borderId="0" xfId="2" applyFont="1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0" xfId="2" applyFont="1" applyAlignment="1">
      <alignment vertical="center"/>
    </xf>
    <xf numFmtId="0" fontId="20" fillId="0" borderId="0" xfId="0" applyFont="1"/>
    <xf numFmtId="0" fontId="24" fillId="0" borderId="0" xfId="0" applyFont="1"/>
    <xf numFmtId="0" fontId="24" fillId="0" borderId="0" xfId="0" applyFont="1" applyAlignment="1">
      <alignment horizontal="left" vertical="center" indent="1"/>
    </xf>
    <xf numFmtId="0" fontId="23" fillId="0" borderId="1" xfId="0" applyFont="1" applyBorder="1"/>
    <xf numFmtId="0" fontId="13" fillId="0" borderId="0" xfId="2"/>
    <xf numFmtId="0" fontId="25" fillId="0" borderId="0" xfId="0" applyFont="1"/>
    <xf numFmtId="0" fontId="0" fillId="0" borderId="1" xfId="0" applyBorder="1"/>
    <xf numFmtId="0" fontId="26" fillId="4" borderId="2" xfId="0" applyFont="1" applyFill="1" applyBorder="1" applyAlignment="1">
      <alignment horizontal="center" wrapText="1"/>
    </xf>
    <xf numFmtId="0" fontId="26" fillId="5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top"/>
    </xf>
    <xf numFmtId="0" fontId="17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8" fillId="0" borderId="5" xfId="0" applyFont="1" applyBorder="1"/>
    <xf numFmtId="0" fontId="20" fillId="0" borderId="5" xfId="0" applyFont="1" applyBorder="1"/>
    <xf numFmtId="14" fontId="18" fillId="0" borderId="5" xfId="0" applyNumberFormat="1" applyFont="1" applyBorder="1" applyAlignment="1">
      <alignment vertical="center"/>
    </xf>
    <xf numFmtId="0" fontId="26" fillId="5" borderId="6" xfId="0" applyFont="1" applyFill="1" applyBorder="1" applyAlignment="1">
      <alignment horizontal="center" wrapText="1"/>
    </xf>
    <xf numFmtId="0" fontId="26" fillId="5" borderId="7" xfId="0" applyFont="1" applyFill="1" applyBorder="1" applyAlignment="1">
      <alignment horizontal="center" wrapText="1"/>
    </xf>
    <xf numFmtId="0" fontId="17" fillId="0" borderId="0" xfId="0" applyFont="1"/>
    <xf numFmtId="0" fontId="27" fillId="0" borderId="0" xfId="0" applyFont="1"/>
    <xf numFmtId="0" fontId="23" fillId="0" borderId="0" xfId="0" applyFont="1"/>
    <xf numFmtId="0" fontId="18" fillId="0" borderId="8" xfId="0" applyFont="1" applyBorder="1"/>
    <xf numFmtId="0" fontId="18" fillId="0" borderId="9" xfId="0" applyFont="1" applyBorder="1"/>
    <xf numFmtId="0" fontId="18" fillId="0" borderId="10" xfId="0" applyFont="1" applyBorder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26" fillId="4" borderId="14" xfId="0" applyFont="1" applyFill="1" applyBorder="1" applyAlignment="1">
      <alignment horizontal="center" wrapText="1"/>
    </xf>
    <xf numFmtId="0" fontId="26" fillId="5" borderId="15" xfId="0" applyFont="1" applyFill="1" applyBorder="1" applyAlignment="1">
      <alignment vertical="center" wrapText="1"/>
    </xf>
    <xf numFmtId="0" fontId="18" fillId="0" borderId="6" xfId="0" applyFont="1" applyBorder="1"/>
    <xf numFmtId="0" fontId="18" fillId="0" borderId="16" xfId="0" applyFont="1" applyBorder="1"/>
    <xf numFmtId="49" fontId="18" fillId="0" borderId="0" xfId="0" applyNumberFormat="1" applyFont="1" applyAlignment="1">
      <alignment vertical="center"/>
    </xf>
    <xf numFmtId="49" fontId="18" fillId="0" borderId="5" xfId="0" applyNumberFormat="1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15" xfId="0" applyFont="1" applyBorder="1" applyAlignment="1">
      <alignment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164" fontId="18" fillId="0" borderId="5" xfId="1" applyNumberFormat="1" applyFont="1" applyBorder="1" applyAlignment="1">
      <alignment vertical="center"/>
    </xf>
    <xf numFmtId="0" fontId="26" fillId="4" borderId="0" xfId="0" applyFont="1" applyFill="1" applyAlignment="1">
      <alignment horizontal="center" wrapText="1"/>
    </xf>
    <xf numFmtId="0" fontId="26" fillId="4" borderId="17" xfId="0" applyFont="1" applyFill="1" applyBorder="1" applyAlignment="1">
      <alignment horizontal="center" wrapText="1"/>
    </xf>
    <xf numFmtId="0" fontId="26" fillId="5" borderId="3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vertical="center"/>
    </xf>
    <xf numFmtId="0" fontId="0" fillId="0" borderId="5" xfId="0" applyBorder="1" applyAlignment="1">
      <alignment horizontal="right"/>
    </xf>
    <xf numFmtId="49" fontId="0" fillId="0" borderId="5" xfId="0" applyNumberFormat="1" applyBorder="1" applyAlignment="1">
      <alignment vertical="center"/>
    </xf>
    <xf numFmtId="0" fontId="28" fillId="0" borderId="0" xfId="0" applyFont="1"/>
    <xf numFmtId="0" fontId="29" fillId="4" borderId="2" xfId="0" applyFont="1" applyFill="1" applyBorder="1" applyAlignment="1">
      <alignment horizontal="center" wrapText="1"/>
    </xf>
    <xf numFmtId="0" fontId="30" fillId="5" borderId="3" xfId="0" applyFont="1" applyFill="1" applyBorder="1" applyAlignment="1">
      <alignment horizontal="left" wrapText="1"/>
    </xf>
    <xf numFmtId="0" fontId="31" fillId="0" borderId="0" xfId="0" applyFont="1"/>
    <xf numFmtId="22" fontId="18" fillId="0" borderId="5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3" fillId="5" borderId="15" xfId="0" applyFont="1" applyFill="1" applyBorder="1" applyAlignment="1">
      <alignment horizontal="center" vertical="center" wrapText="1"/>
    </xf>
    <xf numFmtId="0" fontId="32" fillId="0" borderId="0" xfId="0" applyFont="1"/>
    <xf numFmtId="0" fontId="18" fillId="0" borderId="15" xfId="0" applyFont="1" applyBorder="1" applyAlignment="1">
      <alignment vertical="center"/>
    </xf>
    <xf numFmtId="0" fontId="26" fillId="5" borderId="15" xfId="0" applyFont="1" applyFill="1" applyBorder="1" applyAlignment="1">
      <alignment horizontal="center" vertical="center"/>
    </xf>
    <xf numFmtId="0" fontId="0" fillId="0" borderId="5" xfId="0" applyBorder="1"/>
    <xf numFmtId="0" fontId="19" fillId="0" borderId="0" xfId="2" applyFont="1" applyBorder="1" applyAlignment="1">
      <alignment vertical="center"/>
    </xf>
    <xf numFmtId="0" fontId="19" fillId="0" borderId="18" xfId="2" applyFont="1" applyBorder="1" applyAlignment="1">
      <alignment vertical="center"/>
    </xf>
    <xf numFmtId="0" fontId="18" fillId="0" borderId="18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6" fillId="5" borderId="5" xfId="0" applyFont="1" applyFill="1" applyBorder="1" applyAlignment="1">
      <alignment horizontal="left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3" fillId="4" borderId="3" xfId="0" applyFont="1" applyFill="1" applyBorder="1" applyAlignment="1">
      <alignment horizontal="center" wrapText="1"/>
    </xf>
    <xf numFmtId="0" fontId="3" fillId="5" borderId="14" xfId="0" applyFont="1" applyFill="1" applyBorder="1" applyAlignment="1">
      <alignment horizontal="center" wrapText="1"/>
    </xf>
    <xf numFmtId="0" fontId="3" fillId="5" borderId="15" xfId="0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3" fillId="0" borderId="4" xfId="2" applyBorder="1" applyAlignment="1">
      <alignment vertical="center" wrapText="1"/>
    </xf>
    <xf numFmtId="0" fontId="3" fillId="6" borderId="0" xfId="0" applyFont="1" applyFill="1" applyAlignment="1">
      <alignment horizontal="center" wrapText="1"/>
    </xf>
    <xf numFmtId="0" fontId="3" fillId="6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 vertical="top"/>
    </xf>
    <xf numFmtId="0" fontId="33" fillId="0" borderId="0" xfId="0" applyFont="1" applyAlignment="1">
      <alignment horizontal="right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0" fontId="18" fillId="0" borderId="18" xfId="0" applyFont="1" applyBorder="1"/>
    <xf numFmtId="0" fontId="18" fillId="0" borderId="3" xfId="0" applyFont="1" applyBorder="1"/>
    <xf numFmtId="0" fontId="3" fillId="4" borderId="22" xfId="0" applyFont="1" applyFill="1" applyBorder="1" applyAlignment="1">
      <alignment horizontal="center" wrapText="1"/>
    </xf>
    <xf numFmtId="0" fontId="16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13" fillId="0" borderId="25" xfId="2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13" fillId="0" borderId="28" xfId="2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13" fillId="0" borderId="32" xfId="2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wrapText="1"/>
    </xf>
    <xf numFmtId="0" fontId="16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3" fillId="0" borderId="7" xfId="2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4" xfId="0" applyBorder="1"/>
    <xf numFmtId="0" fontId="13" fillId="0" borderId="15" xfId="2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3" fillId="0" borderId="0" xfId="0" applyFont="1" applyAlignment="1">
      <alignment horizontal="left"/>
    </xf>
    <xf numFmtId="0" fontId="18" fillId="0" borderId="6" xfId="0" applyFont="1" applyBorder="1" applyAlignment="1">
      <alignment horizontal="left" vertical="center" wrapText="1"/>
    </xf>
    <xf numFmtId="164" fontId="28" fillId="0" borderId="16" xfId="1" applyNumberFormat="1" applyFont="1" applyBorder="1" applyAlignment="1">
      <alignment horizontal="center" vertical="center" wrapText="1"/>
    </xf>
    <xf numFmtId="0" fontId="28" fillId="0" borderId="16" xfId="1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64" fontId="28" fillId="0" borderId="14" xfId="1" applyNumberFormat="1" applyFont="1" applyBorder="1" applyAlignment="1">
      <alignment horizontal="center" vertical="center" wrapText="1"/>
    </xf>
    <xf numFmtId="0" fontId="28" fillId="0" borderId="14" xfId="1" applyNumberFormat="1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5" borderId="14" xfId="0" applyFont="1" applyFill="1" applyBorder="1" applyAlignment="1">
      <alignment horizontal="center" vertical="center" wrapText="1"/>
    </xf>
    <xf numFmtId="0" fontId="29" fillId="5" borderId="15" xfId="0" applyFont="1" applyFill="1" applyBorder="1" applyAlignment="1">
      <alignment horizontal="center" vertical="center" wrapText="1"/>
    </xf>
    <xf numFmtId="0" fontId="33" fillId="0" borderId="0" xfId="0" applyFont="1"/>
    <xf numFmtId="0" fontId="34" fillId="5" borderId="1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5" fillId="4" borderId="5" xfId="0" applyFont="1" applyFill="1" applyBorder="1" applyAlignment="1">
      <alignment horizontal="center" wrapText="1"/>
    </xf>
    <xf numFmtId="0" fontId="34" fillId="4" borderId="2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left" vertical="center" wrapText="1"/>
    </xf>
    <xf numFmtId="0" fontId="36" fillId="0" borderId="5" xfId="0" applyFont="1" applyBorder="1" applyAlignment="1">
      <alignment horizontal="center" vertical="center" wrapText="1"/>
    </xf>
    <xf numFmtId="0" fontId="35" fillId="4" borderId="33" xfId="0" applyFont="1" applyFill="1" applyBorder="1" applyAlignment="1">
      <alignment horizontal="center" wrapText="1"/>
    </xf>
    <xf numFmtId="0" fontId="35" fillId="4" borderId="34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8" fillId="0" borderId="0" xfId="0" applyFont="1" applyAlignment="1">
      <alignment horizontal="left"/>
    </xf>
    <xf numFmtId="0" fontId="26" fillId="5" borderId="2" xfId="0" applyFont="1" applyFill="1" applyBorder="1" applyAlignment="1">
      <alignment horizontal="left" vertical="center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vertical="top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horizontal="justify" vertical="top"/>
    </xf>
    <xf numFmtId="0" fontId="18" fillId="0" borderId="0" xfId="0" applyFont="1" applyAlignment="1">
      <alignment horizontal="right" wrapText="1"/>
    </xf>
    <xf numFmtId="0" fontId="28" fillId="0" borderId="0" xfId="0" applyFont="1" applyAlignment="1">
      <alignment wrapText="1"/>
    </xf>
    <xf numFmtId="0" fontId="18" fillId="0" borderId="18" xfId="0" applyFont="1" applyBorder="1" applyAlignment="1">
      <alignment wrapText="1"/>
    </xf>
    <xf numFmtId="0" fontId="18" fillId="0" borderId="36" xfId="0" applyFont="1" applyBorder="1" applyAlignment="1">
      <alignment wrapText="1"/>
    </xf>
    <xf numFmtId="0" fontId="18" fillId="0" borderId="33" xfId="0" applyFont="1" applyBorder="1" applyAlignment="1">
      <alignment wrapText="1"/>
    </xf>
    <xf numFmtId="0" fontId="18" fillId="0" borderId="33" xfId="0" applyFont="1" applyBorder="1"/>
    <xf numFmtId="0" fontId="18" fillId="0" borderId="36" xfId="0" applyFont="1" applyBorder="1" applyAlignment="1">
      <alignment vertical="center"/>
    </xf>
    <xf numFmtId="0" fontId="18" fillId="0" borderId="5" xfId="0" applyFont="1" applyBorder="1" applyAlignment="1">
      <alignment wrapText="1"/>
    </xf>
    <xf numFmtId="0" fontId="18" fillId="0" borderId="3" xfId="0" applyFont="1" applyBorder="1" applyAlignment="1">
      <alignment vertical="center"/>
    </xf>
    <xf numFmtId="0" fontId="18" fillId="0" borderId="6" xfId="0" applyFont="1" applyBorder="1" applyAlignment="1">
      <alignment wrapText="1"/>
    </xf>
    <xf numFmtId="0" fontId="18" fillId="0" borderId="16" xfId="0" applyFont="1" applyBorder="1" applyAlignment="1">
      <alignment wrapText="1"/>
    </xf>
    <xf numFmtId="0" fontId="18" fillId="0" borderId="6" xfId="0" applyFont="1" applyBorder="1" applyAlignment="1">
      <alignment vertical="center"/>
    </xf>
    <xf numFmtId="0" fontId="18" fillId="0" borderId="3" xfId="0" applyFont="1" applyBorder="1" applyAlignment="1">
      <alignment wrapText="1"/>
    </xf>
    <xf numFmtId="0" fontId="18" fillId="0" borderId="27" xfId="0" applyFont="1" applyBorder="1" applyAlignment="1">
      <alignment wrapText="1"/>
    </xf>
    <xf numFmtId="0" fontId="18" fillId="0" borderId="2" xfId="0" applyFont="1" applyBorder="1" applyAlignment="1">
      <alignment vertical="center"/>
    </xf>
    <xf numFmtId="0" fontId="26" fillId="5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28" fillId="0" borderId="6" xfId="0" applyFont="1" applyBorder="1" applyAlignment="1">
      <alignment horizontal="right" wrapText="1"/>
    </xf>
    <xf numFmtId="164" fontId="28" fillId="0" borderId="16" xfId="1" applyNumberFormat="1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28" fillId="0" borderId="7" xfId="0" applyFont="1" applyBorder="1" applyAlignment="1">
      <alignment vertical="center" wrapText="1"/>
    </xf>
    <xf numFmtId="0" fontId="28" fillId="0" borderId="2" xfId="0" applyFont="1" applyBorder="1" applyAlignment="1">
      <alignment horizontal="right" wrapText="1"/>
    </xf>
    <xf numFmtId="164" fontId="28" fillId="0" borderId="14" xfId="1" applyNumberFormat="1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5" fillId="0" borderId="0" xfId="0" applyFont="1" applyAlignment="1">
      <alignment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6F6F6"/>
      <color rgb="FFEEEEF0"/>
      <color rgb="FFA7A3A4"/>
      <color rgb="FF9200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20/07/relationships/rdRichValueWebImage" Target="richData/rdRichValueWebImag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Structure" Target="richData/rdrichvaluestructure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1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microsoft.com/office/2007/relationships/hdphoto" Target="../media/hdphoto1.wdp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19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51992</xdr:colOff>
      <xdr:row>1</xdr:row>
      <xdr:rowOff>30277</xdr:rowOff>
    </xdr:from>
    <xdr:to>
      <xdr:col>3</xdr:col>
      <xdr:colOff>568325</xdr:colOff>
      <xdr:row>3</xdr:row>
      <xdr:rowOff>3175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219D23-CEE4-D30D-C64E-313890963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0692" y="265227"/>
          <a:ext cx="508713" cy="455498"/>
        </a:xfrm>
        <a:prstGeom prst="rect">
          <a:avLst/>
        </a:prstGeom>
      </xdr:spPr>
    </xdr:pic>
    <xdr:clientData/>
  </xdr:twoCellAnchor>
  <xdr:twoCellAnchor editAs="oneCell">
    <xdr:from>
      <xdr:col>2</xdr:col>
      <xdr:colOff>3299461</xdr:colOff>
      <xdr:row>4</xdr:row>
      <xdr:rowOff>68634</xdr:rowOff>
    </xdr:from>
    <xdr:to>
      <xdr:col>3</xdr:col>
      <xdr:colOff>756286</xdr:colOff>
      <xdr:row>6</xdr:row>
      <xdr:rowOff>219806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976846-79DA-77F7-E5E4-68F7BB86D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23461" y="1046534"/>
          <a:ext cx="763905" cy="658537"/>
        </a:xfrm>
        <a:prstGeom prst="rect">
          <a:avLst/>
        </a:prstGeom>
      </xdr:spPr>
    </xdr:pic>
    <xdr:clientData/>
  </xdr:twoCellAnchor>
  <xdr:twoCellAnchor editAs="oneCell">
    <xdr:from>
      <xdr:col>3</xdr:col>
      <xdr:colOff>80645</xdr:colOff>
      <xdr:row>11</xdr:row>
      <xdr:rowOff>229871</xdr:rowOff>
    </xdr:from>
    <xdr:to>
      <xdr:col>6</xdr:col>
      <xdr:colOff>415925</xdr:colOff>
      <xdr:row>13</xdr:row>
      <xdr:rowOff>3175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CCEE8A-4A7E-5A43-638B-6686F8F77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19345" y="3004821"/>
          <a:ext cx="2621280" cy="250824"/>
        </a:xfrm>
        <a:prstGeom prst="rect">
          <a:avLst/>
        </a:prstGeom>
      </xdr:spPr>
    </xdr:pic>
    <xdr:clientData/>
  </xdr:twoCellAnchor>
  <xdr:twoCellAnchor editAs="oneCell">
    <xdr:from>
      <xdr:col>3</xdr:col>
      <xdr:colOff>83789</xdr:colOff>
      <xdr:row>8</xdr:row>
      <xdr:rowOff>20957</xdr:rowOff>
    </xdr:from>
    <xdr:to>
      <xdr:col>3</xdr:col>
      <xdr:colOff>613410</xdr:colOff>
      <xdr:row>10</xdr:row>
      <xdr:rowOff>1361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E501C72-E3B9-C957-A362-CD8C34E68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22489" y="2040257"/>
          <a:ext cx="529621" cy="497294"/>
        </a:xfrm>
        <a:prstGeom prst="rect">
          <a:avLst/>
        </a:prstGeom>
      </xdr:spPr>
    </xdr:pic>
    <xdr:clientData/>
  </xdr:twoCellAnchor>
  <xdr:oneCellAnchor>
    <xdr:from>
      <xdr:col>7</xdr:col>
      <xdr:colOff>434975</xdr:colOff>
      <xdr:row>11</xdr:row>
      <xdr:rowOff>110492</xdr:rowOff>
    </xdr:from>
    <xdr:ext cx="1714723" cy="1432239"/>
    <xdr:pic>
      <xdr:nvPicPr>
        <xdr:cNvPr id="2" name="Imagen 1">
          <a:extLst>
            <a:ext uri="{FF2B5EF4-FFF2-40B4-BE49-F238E27FC236}">
              <a16:creationId xmlns:a16="http://schemas.microsoft.com/office/drawing/2014/main" id="{05DF7DE7-65E1-431F-88CF-1FCBC7585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4905" b="92371" l="9901" r="94389">
                      <a14:foregroundMark x1="46535" y1="92371" x2="57096" y2="82289"/>
                      <a14:foregroundMark x1="73597" y1="82016" x2="73597" y2="86376"/>
                      <a14:foregroundMark x1="75908" y1="55041" x2="80858" y2="49319"/>
                      <a14:foregroundMark x1="29703" y1="23706" x2="34653" y2="31063"/>
                      <a14:foregroundMark x1="50825" y1="24796" x2="58086" y2="30790"/>
                      <a14:foregroundMark x1="56106" y1="12807" x2="52805" y2="5177"/>
                      <a14:foregroundMark x1="71617" y1="4905" x2="82178" y2="8992"/>
                      <a14:foregroundMark x1="92739" y1="11444" x2="92739" y2="5722"/>
                      <a14:foregroundMark x1="92739" y1="24523" x2="94389" y2="45504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5400000">
          <a:off x="10164717" y="2744200"/>
          <a:ext cx="1432239" cy="1714723"/>
        </a:xfrm>
        <a:prstGeom prst="rect">
          <a:avLst/>
        </a:prstGeom>
      </xdr:spPr>
    </xdr:pic>
    <xdr:clientData/>
  </xdr:oneCellAnchor>
  <xdr:oneCellAnchor>
    <xdr:from>
      <xdr:col>0</xdr:col>
      <xdr:colOff>48895</xdr:colOff>
      <xdr:row>0</xdr:row>
      <xdr:rowOff>20955</xdr:rowOff>
    </xdr:from>
    <xdr:ext cx="2754861" cy="988694"/>
    <xdr:pic>
      <xdr:nvPicPr>
        <xdr:cNvPr id="6" name="Imagen 5">
          <a:extLst>
            <a:ext uri="{FF2B5EF4-FFF2-40B4-BE49-F238E27FC236}">
              <a16:creationId xmlns:a16="http://schemas.microsoft.com/office/drawing/2014/main" id="{B57D45FD-CF3B-4CCD-B769-1ACAE91CC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895" y="20955"/>
          <a:ext cx="2754861" cy="98869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</xdr:colOff>
      <xdr:row>7</xdr:row>
      <xdr:rowOff>22860</xdr:rowOff>
    </xdr:from>
    <xdr:ext cx="12192000" cy="2139997"/>
    <xdr:pic>
      <xdr:nvPicPr>
        <xdr:cNvPr id="2" name="Imagen 1">
          <a:extLst>
            <a:ext uri="{FF2B5EF4-FFF2-40B4-BE49-F238E27FC236}">
              <a16:creationId xmlns:a16="http://schemas.microsoft.com/office/drawing/2014/main" id="{22B3A1D5-C466-41FE-A7DD-48B799157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1360170"/>
          <a:ext cx="12192000" cy="2139997"/>
        </a:xfrm>
        <a:prstGeom prst="rect">
          <a:avLst/>
        </a:prstGeom>
      </xdr:spPr>
    </xdr:pic>
    <xdr:clientData/>
  </xdr:oneCellAnchor>
  <xdr:oneCellAnchor>
    <xdr:from>
      <xdr:col>15</xdr:col>
      <xdr:colOff>556260</xdr:colOff>
      <xdr:row>0</xdr:row>
      <xdr:rowOff>144780</xdr:rowOff>
    </xdr:from>
    <xdr:ext cx="1782473" cy="817595"/>
    <xdr:pic>
      <xdr:nvPicPr>
        <xdr:cNvPr id="3" name="Imagen 2">
          <a:extLst>
            <a:ext uri="{FF2B5EF4-FFF2-40B4-BE49-F238E27FC236}">
              <a16:creationId xmlns:a16="http://schemas.microsoft.com/office/drawing/2014/main" id="{733BB5C6-9BDC-4739-9BB8-EF1C478792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162" t="39046" r="17590" b="32792"/>
        <a:stretch/>
      </xdr:blipFill>
      <xdr:spPr>
        <a:xfrm>
          <a:off x="11990070" y="146685"/>
          <a:ext cx="1782473" cy="817595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96</xdr:row>
      <xdr:rowOff>281940</xdr:rowOff>
    </xdr:from>
    <xdr:ext cx="2133600" cy="1584726"/>
    <xdr:pic>
      <xdr:nvPicPr>
        <xdr:cNvPr id="4" name="Imagen 3">
          <a:extLst>
            <a:ext uri="{FF2B5EF4-FFF2-40B4-BE49-F238E27FC236}">
              <a16:creationId xmlns:a16="http://schemas.microsoft.com/office/drawing/2014/main" id="{BBC48236-D832-4F51-9AF6-DF87ECB9C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8474690"/>
          <a:ext cx="2133600" cy="1584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76200</xdr:colOff>
      <xdr:row>108</xdr:row>
      <xdr:rowOff>30480</xdr:rowOff>
    </xdr:from>
    <xdr:ext cx="3509282" cy="697230"/>
    <xdr:pic>
      <xdr:nvPicPr>
        <xdr:cNvPr id="5" name="Imagen 4">
          <a:extLst>
            <a:ext uri="{FF2B5EF4-FFF2-40B4-BE49-F238E27FC236}">
              <a16:creationId xmlns:a16="http://schemas.microsoft.com/office/drawing/2014/main" id="{CAD0ABFB-CF6D-4238-90F7-347390B84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20606385"/>
          <a:ext cx="3509282" cy="697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22860</xdr:colOff>
      <xdr:row>126</xdr:row>
      <xdr:rowOff>63232</xdr:rowOff>
    </xdr:from>
    <xdr:ext cx="5835015" cy="2763155"/>
    <xdr:pic>
      <xdr:nvPicPr>
        <xdr:cNvPr id="6" name="Imagen 5">
          <a:extLst>
            <a:ext uri="{FF2B5EF4-FFF2-40B4-BE49-F238E27FC236}">
              <a16:creationId xmlns:a16="http://schemas.microsoft.com/office/drawing/2014/main" id="{33C4CF43-CA9D-4754-80A5-EEBCE4DF2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8670" y="24068137"/>
          <a:ext cx="5835015" cy="2763155"/>
        </a:xfrm>
        <a:prstGeom prst="rect">
          <a:avLst/>
        </a:prstGeom>
      </xdr:spPr>
    </xdr:pic>
    <xdr:clientData/>
  </xdr:oneCellAnchor>
  <xdr:oneCellAnchor>
    <xdr:from>
      <xdr:col>9</xdr:col>
      <xdr:colOff>601980</xdr:colOff>
      <xdr:row>176</xdr:row>
      <xdr:rowOff>158862</xdr:rowOff>
    </xdr:from>
    <xdr:ext cx="2089785" cy="1786361"/>
    <xdr:pic>
      <xdr:nvPicPr>
        <xdr:cNvPr id="7" name="Imagen 6">
          <a:extLst>
            <a:ext uri="{FF2B5EF4-FFF2-40B4-BE49-F238E27FC236}">
              <a16:creationId xmlns:a16="http://schemas.microsoft.com/office/drawing/2014/main" id="{0FF95199-747B-4187-9266-C4F2D8D14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461885" y="33684957"/>
          <a:ext cx="2089785" cy="1786361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84</xdr:row>
      <xdr:rowOff>0</xdr:rowOff>
    </xdr:from>
    <xdr:ext cx="1390871" cy="1162366"/>
    <xdr:pic>
      <xdr:nvPicPr>
        <xdr:cNvPr id="8" name="Imagen 7">
          <a:extLst>
            <a:ext uri="{FF2B5EF4-FFF2-40B4-BE49-F238E27FC236}">
              <a16:creationId xmlns:a16="http://schemas.microsoft.com/office/drawing/2014/main" id="{268DEB7B-F997-4F95-879C-FF9E267C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3924253" y="15887747"/>
          <a:ext cx="1162366" cy="1390871"/>
        </a:xfrm>
        <a:prstGeom prst="rect">
          <a:avLst/>
        </a:prstGeom>
      </xdr:spPr>
    </xdr:pic>
    <xdr:clientData/>
  </xdr:oneCellAnchor>
  <xdr:oneCellAnchor>
    <xdr:from>
      <xdr:col>15</xdr:col>
      <xdr:colOff>701040</xdr:colOff>
      <xdr:row>21</xdr:row>
      <xdr:rowOff>76200</xdr:rowOff>
    </xdr:from>
    <xdr:ext cx="2225233" cy="805885"/>
    <xdr:pic>
      <xdr:nvPicPr>
        <xdr:cNvPr id="9" name="Imagen 8">
          <a:extLst>
            <a:ext uri="{FF2B5EF4-FFF2-40B4-BE49-F238E27FC236}">
              <a16:creationId xmlns:a16="http://schemas.microsoft.com/office/drawing/2014/main" id="{0140E6AE-95F5-43D7-A325-598F914EC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34850" y="4076700"/>
          <a:ext cx="2225233" cy="80588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4705350</xdr:colOff>
      <xdr:row>0</xdr:row>
      <xdr:rowOff>137160</xdr:rowOff>
    </xdr:from>
    <xdr:ext cx="1290983" cy="625095"/>
    <xdr:pic>
      <xdr:nvPicPr>
        <xdr:cNvPr id="2" name="Imagen 1">
          <a:extLst>
            <a:ext uri="{FF2B5EF4-FFF2-40B4-BE49-F238E27FC236}">
              <a16:creationId xmlns:a16="http://schemas.microsoft.com/office/drawing/2014/main" id="{CE4FFB85-AF30-4E41-AEC0-9A9FA7A89D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4617720" y="140970"/>
          <a:ext cx="1290983" cy="62509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2240280</xdr:colOff>
      <xdr:row>0</xdr:row>
      <xdr:rowOff>38100</xdr:rowOff>
    </xdr:from>
    <xdr:ext cx="1776758" cy="826549"/>
    <xdr:pic>
      <xdr:nvPicPr>
        <xdr:cNvPr id="2" name="Imagen 1">
          <a:extLst>
            <a:ext uri="{FF2B5EF4-FFF2-40B4-BE49-F238E27FC236}">
              <a16:creationId xmlns:a16="http://schemas.microsoft.com/office/drawing/2014/main" id="{9E3AC88F-DE58-4FDE-9897-9DA0DA7310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4619625" y="38100"/>
          <a:ext cx="1776758" cy="826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1893479</xdr:colOff>
      <xdr:row>0</xdr:row>
      <xdr:rowOff>53341</xdr:rowOff>
    </xdr:from>
    <xdr:ext cx="1609209" cy="813435"/>
    <xdr:pic>
      <xdr:nvPicPr>
        <xdr:cNvPr id="2" name="Imagen 1">
          <a:extLst>
            <a:ext uri="{FF2B5EF4-FFF2-40B4-BE49-F238E27FC236}">
              <a16:creationId xmlns:a16="http://schemas.microsoft.com/office/drawing/2014/main" id="{FBDB6559-59C5-44B2-BA3A-9491D24044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3846104" y="57151"/>
          <a:ext cx="1609209" cy="81343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1150620</xdr:colOff>
      <xdr:row>0</xdr:row>
      <xdr:rowOff>15240</xdr:rowOff>
    </xdr:from>
    <xdr:ext cx="1972973" cy="838752"/>
    <xdr:pic>
      <xdr:nvPicPr>
        <xdr:cNvPr id="2" name="Imagen 1">
          <a:extLst>
            <a:ext uri="{FF2B5EF4-FFF2-40B4-BE49-F238E27FC236}">
              <a16:creationId xmlns:a16="http://schemas.microsoft.com/office/drawing/2014/main" id="{FD6CE779-B6E9-4580-BB34-FE331C4E5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4615815" y="19050"/>
          <a:ext cx="1972973" cy="83875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3539066</xdr:colOff>
      <xdr:row>0</xdr:row>
      <xdr:rowOff>11006</xdr:rowOff>
    </xdr:from>
    <xdr:ext cx="1972973" cy="838752"/>
    <xdr:pic>
      <xdr:nvPicPr>
        <xdr:cNvPr id="2" name="Imagen 1">
          <a:extLst>
            <a:ext uri="{FF2B5EF4-FFF2-40B4-BE49-F238E27FC236}">
              <a16:creationId xmlns:a16="http://schemas.microsoft.com/office/drawing/2014/main" id="{311F68DF-6EA6-4A4B-9FFB-7F5108E899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6091766" y="9101"/>
          <a:ext cx="1972973" cy="83875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5501640</xdr:colOff>
      <xdr:row>0</xdr:row>
      <xdr:rowOff>53340</xdr:rowOff>
    </xdr:from>
    <xdr:ext cx="1866293" cy="793400"/>
    <xdr:pic>
      <xdr:nvPicPr>
        <xdr:cNvPr id="2" name="Imagen 1">
          <a:extLst>
            <a:ext uri="{FF2B5EF4-FFF2-40B4-BE49-F238E27FC236}">
              <a16:creationId xmlns:a16="http://schemas.microsoft.com/office/drawing/2014/main" id="{F84E2B6E-00B1-4789-A47D-ABAF556015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4613910" y="57150"/>
          <a:ext cx="1866293" cy="7934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800100</xdr:colOff>
      <xdr:row>0</xdr:row>
      <xdr:rowOff>0</xdr:rowOff>
    </xdr:from>
    <xdr:ext cx="1972973" cy="838752"/>
    <xdr:pic>
      <xdr:nvPicPr>
        <xdr:cNvPr id="2" name="Imagen 1">
          <a:extLst>
            <a:ext uri="{FF2B5EF4-FFF2-40B4-BE49-F238E27FC236}">
              <a16:creationId xmlns:a16="http://schemas.microsoft.com/office/drawing/2014/main" id="{D436BC56-0436-4FDB-B21D-D187DC8C7B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11094720" y="0"/>
          <a:ext cx="1972973" cy="83875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499110</xdr:colOff>
      <xdr:row>6</xdr:row>
      <xdr:rowOff>85725</xdr:rowOff>
    </xdr:from>
    <xdr:ext cx="3618812" cy="3486150"/>
    <xdr:pic>
      <xdr:nvPicPr>
        <xdr:cNvPr id="2" name="Imagen 1">
          <a:extLst>
            <a:ext uri="{FF2B5EF4-FFF2-40B4-BE49-F238E27FC236}">
              <a16:creationId xmlns:a16="http://schemas.microsoft.com/office/drawing/2014/main" id="{777A2CEC-E3DF-4093-9D39-387FF26D7E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81"/>
        <a:stretch/>
      </xdr:blipFill>
      <xdr:spPr>
        <a:xfrm>
          <a:off x="499110" y="1226820"/>
          <a:ext cx="3618812" cy="3486150"/>
        </a:xfrm>
        <a:prstGeom prst="rect">
          <a:avLst/>
        </a:prstGeom>
      </xdr:spPr>
    </xdr:pic>
    <xdr:clientData/>
  </xdr:oneCellAnchor>
  <xdr:oneCellAnchor>
    <xdr:from>
      <xdr:col>15</xdr:col>
      <xdr:colOff>469237</xdr:colOff>
      <xdr:row>0</xdr:row>
      <xdr:rowOff>76201</xdr:rowOff>
    </xdr:from>
    <xdr:ext cx="2075843" cy="948690"/>
    <xdr:pic>
      <xdr:nvPicPr>
        <xdr:cNvPr id="3" name="Imagen 2">
          <a:extLst>
            <a:ext uri="{FF2B5EF4-FFF2-40B4-BE49-F238E27FC236}">
              <a16:creationId xmlns:a16="http://schemas.microsoft.com/office/drawing/2014/main" id="{C0CC7202-6B93-45DA-A97C-09943FA071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162" t="39046" r="17590" b="32792"/>
        <a:stretch/>
      </xdr:blipFill>
      <xdr:spPr>
        <a:xfrm>
          <a:off x="11897332" y="76201"/>
          <a:ext cx="2075843" cy="948690"/>
        </a:xfrm>
        <a:prstGeom prst="rect">
          <a:avLst/>
        </a:prstGeom>
      </xdr:spPr>
    </xdr:pic>
    <xdr:clientData/>
  </xdr:oneCellAnchor>
  <xdr:oneCellAnchor>
    <xdr:from>
      <xdr:col>16</xdr:col>
      <xdr:colOff>546735</xdr:colOff>
      <xdr:row>19</xdr:row>
      <xdr:rowOff>186693</xdr:rowOff>
    </xdr:from>
    <xdr:ext cx="1387061" cy="1158556"/>
    <xdr:pic>
      <xdr:nvPicPr>
        <xdr:cNvPr id="4" name="Imagen 3">
          <a:extLst>
            <a:ext uri="{FF2B5EF4-FFF2-40B4-BE49-F238E27FC236}">
              <a16:creationId xmlns:a16="http://schemas.microsoft.com/office/drawing/2014/main" id="{7168D7A0-6759-41CC-B3A6-BC9138716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12851083" y="3691940"/>
          <a:ext cx="1158556" cy="1387061"/>
        </a:xfrm>
        <a:prstGeom prst="rect">
          <a:avLst/>
        </a:prstGeom>
      </xdr:spPr>
    </xdr:pic>
    <xdr:clientData/>
  </xdr:oneCellAnchor>
  <xdr:oneCellAnchor>
    <xdr:from>
      <xdr:col>0</xdr:col>
      <xdr:colOff>66674</xdr:colOff>
      <xdr:row>0</xdr:row>
      <xdr:rowOff>64771</xdr:rowOff>
    </xdr:from>
    <xdr:ext cx="2754861" cy="988694"/>
    <xdr:pic>
      <xdr:nvPicPr>
        <xdr:cNvPr id="5" name="Imagen 4">
          <a:extLst>
            <a:ext uri="{FF2B5EF4-FFF2-40B4-BE49-F238E27FC236}">
              <a16:creationId xmlns:a16="http://schemas.microsoft.com/office/drawing/2014/main" id="{844E6040-7CDD-4AA9-9503-22EFDF91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79" y="66676"/>
          <a:ext cx="2754861" cy="988694"/>
        </a:xfrm>
        <a:prstGeom prst="rect">
          <a:avLst/>
        </a:prstGeom>
      </xdr:spPr>
    </xdr:pic>
    <xdr:clientData/>
  </xdr:oneCellAnchor>
</xdr:wsDr>
</file>

<file path=xl/richData/_rels/rdRichValueWebImage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jpeg"/><Relationship Id="rId3" Type="http://schemas.openxmlformats.org/officeDocument/2006/relationships/hyperlink" Target="https://mundodependencia.com/wp-content/uploads/2018/10/salvaescaleras-s-max-sella-con-asiento-integrado-se-adapta-a-cualquier-escalera.jpg" TargetMode="External"/><Relationship Id="rId7" Type="http://schemas.openxmlformats.org/officeDocument/2006/relationships/hyperlink" Target="https://encrypted-tbn0.gstatic.com/images?q=tbn:ANd9GcQQY0oMGz5R5gq59Xmw5y0dRWv_0JYF8njPYg&amp;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http2.mlstatic.com/D_NQ_NP_927581-MLU73124708496_122023-O.webp" TargetMode="External"/><Relationship Id="rId6" Type="http://schemas.openxmlformats.org/officeDocument/2006/relationships/image" Target="../media/image3.jpeg"/><Relationship Id="rId5" Type="http://schemas.openxmlformats.org/officeDocument/2006/relationships/hyperlink" Target="https://encrypted-tbn0.gstatic.com/images?q=tbn:ANd9GcTdXVjlc0eLaRmI7xnZ83u41EsILsA_Rw6h4A&amp;s" TargetMode="External"/><Relationship Id="rId10" Type="http://schemas.openxmlformats.org/officeDocument/2006/relationships/image" Target="../media/image5.jpg"/><Relationship Id="rId4" Type="http://schemas.openxmlformats.org/officeDocument/2006/relationships/image" Target="../media/image2.jpg"/><Relationship Id="rId9" Type="http://schemas.openxmlformats.org/officeDocument/2006/relationships/hyperlink" Target="https://www.shutterstock.com/image-photo/without-safety-gloves-work-construction-260nw-2072962559.jpg" TargetMode="Externa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  <webImageSrd>
    <address r:id="rId3"/>
    <blip r:id="rId4"/>
  </webImageSrd>
  <webImageSrd>
    <address r:id="rId5"/>
    <blip r:id="rId6"/>
  </webImageSrd>
  <webImageSrd>
    <address r:id="rId7"/>
    <blip r:id="rId8"/>
  </webImageSrd>
  <webImageSrd>
    <address r:id="rId9"/>
    <blip r:id="rId10"/>
  </webImageSrd>
</webImagesSrd>
</file>

<file path=xl/richData/rdrichvalue.xml><?xml version="1.0" encoding="utf-8"?>
<rvData xmlns="http://schemas.microsoft.com/office/spreadsheetml/2017/richdata" count="5">
  <rv s="0">
    <v>0</v>
    <v>1</v>
    <v>0</v>
    <v>0</v>
  </rv>
  <rv s="0">
    <v>1</v>
    <v>1</v>
    <v>0</v>
    <v>0</v>
  </rv>
  <rv s="0">
    <v>2</v>
    <v>1</v>
    <v>0</v>
    <v>0</v>
  </rv>
  <rv s="0">
    <v>3</v>
    <v>1</v>
    <v>0</v>
    <v>0</v>
  </rv>
  <rv s="0">
    <v>4</v>
    <v>1</v>
    <v>0</v>
    <v>0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</s>
</rvStructur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F6379BF-5857-4893-A983-91E56F4C1CF0}">
  <we:reference id="wa200005502" version="1.0.0.11" store="es-ES" storeType="OMEX"/>
  <we:alternateReferences>
    <we:reference id="wa200005502" version="1.0.0.11" store="wa200005502" storeType="OMEX"/>
  </we:alternateReferences>
  <we:properties>
    <we:property name="docId" value="&quot;XCTzP3VlUo-rlL7iGTDcI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gptforwork.com/help/billing" TargetMode="External"/><Relationship Id="rId2" Type="http://schemas.openxmlformats.org/officeDocument/2006/relationships/hyperlink" Target="https://gptforwork.com/help/billing/pay-per-use-packs/cost-estimator" TargetMode="External"/><Relationship Id="rId1" Type="http://schemas.openxmlformats.org/officeDocument/2006/relationships/hyperlink" Target="https://gptforwork.com/help/gpt-for-excel" TargetMode="External"/><Relationship Id="rId6" Type="http://schemas.openxmlformats.org/officeDocument/2006/relationships/drawing" Target="../drawings/drawing2.xml"/><Relationship Id="rId5" Type="http://schemas.openxmlformats.org/officeDocument/2006/relationships/hyperlink" Target="https://gptforwork.com/help/billing/pay-per-use-packs/faq" TargetMode="External"/><Relationship Id="rId4" Type="http://schemas.openxmlformats.org/officeDocument/2006/relationships/hyperlink" Target="https://gptforwork.com/help/instal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mariana.castro@empresa.com%20$$$%20DirectoraGeneral::::Mariana%20Castro" TargetMode="External"/><Relationship Id="rId2" Type="http://schemas.openxmlformats.org/officeDocument/2006/relationships/hyperlink" Target="mailto:***carla.fernandez@hotmail.com" TargetMode="External"/><Relationship Id="rId1" Type="http://schemas.openxmlformats.org/officeDocument/2006/relationships/hyperlink" Target="mailto:FedericoLopez@gmail.com%20.federico.lopez%20#Asesor-Comercial" TargetMode="External"/><Relationship Id="rId5" Type="http://schemas.openxmlformats.org/officeDocument/2006/relationships/drawing" Target="../drawings/drawing5.xml"/><Relationship Id="rId4" Type="http://schemas.openxmlformats.org/officeDocument/2006/relationships/hyperlink" Target="mailto:luciana.rodriguez@%22%22@financiera.com%20,Responsable_de-Auditor&#237;aLucianaRodr&#237;guez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mundodependencia.com/wp-content/uploads/2018/10/salvaescaleras-s-max-sella-con-asiento-integrado-se-adapta-a-cualquier-escalera.jpg" TargetMode="External"/><Relationship Id="rId3" Type="http://schemas.openxmlformats.org/officeDocument/2006/relationships/hyperlink" Target="https://encrypted-tbn0.gstatic.com/images?q=tbn:ANd9GcQQY0oMGz5R5gq59Xmw5y0dRWv_0JYF8njPYg&amp;s" TargetMode="External"/><Relationship Id="rId7" Type="http://schemas.openxmlformats.org/officeDocument/2006/relationships/hyperlink" Target="https://www.shutterstock.com/image-photo/without-safety-gloves-work-construction-260nw-2072962559.jpg" TargetMode="External"/><Relationship Id="rId2" Type="http://schemas.openxmlformats.org/officeDocument/2006/relationships/hyperlink" Target="https://encrypted-tbn0.gstatic.com/images?q=tbn:ANd9GcTdXVjlc0eLaRmI7xnZ83u41EsILsA_Rw6h4A&amp;s" TargetMode="External"/><Relationship Id="rId1" Type="http://schemas.openxmlformats.org/officeDocument/2006/relationships/hyperlink" Target="https://http2.mlstatic.com/D_NQ_NP_927581-MLU73124708496_122023-O.webp" TargetMode="External"/><Relationship Id="rId6" Type="http://schemas.openxmlformats.org/officeDocument/2006/relationships/hyperlink" Target="https://encrypted-tbn0.gstatic.com/images?q=tbn:ANd9GcQQY0oMGz5R5gq59Xmw5y0dRWv_0JYF8njPYg&amp;s" TargetMode="External"/><Relationship Id="rId5" Type="http://schemas.openxmlformats.org/officeDocument/2006/relationships/hyperlink" Target="https://encrypted-tbn0.gstatic.com/images?q=tbn:ANd9GcTdXVjlc0eLaRmI7xnZ83u41EsILsA_Rw6h4A&amp;s" TargetMode="External"/><Relationship Id="rId10" Type="http://schemas.openxmlformats.org/officeDocument/2006/relationships/drawing" Target="../drawings/drawing7.xml"/><Relationship Id="rId4" Type="http://schemas.openxmlformats.org/officeDocument/2006/relationships/hyperlink" Target="https://http2.mlstatic.com/D_NQ_NP_927581-MLU73124708496_122023-O.webp" TargetMode="External"/><Relationship Id="rId9" Type="http://schemas.openxmlformats.org/officeDocument/2006/relationships/hyperlink" Target="https://www.shutterstock.com/image-photo/without-safety-gloves-work-construction-260nw-2072962559.jpg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esizer.glanacion.com/resizer/v2/detalle-de-los-impuestos-nacionales-en-un-ticket-A75SXZTPXZFS3EFW4VOIR2RWLE.jpeg?auth=ce44e601c8d164da5b3682f6f71521477b2e574797b0b0f580527817b5f88b3f&amp;width=780&amp;height=1233&amp;quality=70&amp;smart=true" TargetMode="External"/><Relationship Id="rId2" Type="http://schemas.openxmlformats.org/officeDocument/2006/relationships/hyperlink" Target="http://www.sos-contador.com/blog/wp-content/uploads/2018/02/cierre-Z.png" TargetMode="External"/><Relationship Id="rId1" Type="http://schemas.openxmlformats.org/officeDocument/2006/relationships/hyperlink" Target="https://gnnoticias.com.ar/images/GN/sitio/Contenidos/Tickets02.jpg" TargetMode="External"/><Relationship Id="rId5" Type="http://schemas.openxmlformats.org/officeDocument/2006/relationships/drawing" Target="../drawings/drawing8.xml"/><Relationship Id="rId4" Type="http://schemas.openxmlformats.org/officeDocument/2006/relationships/hyperlink" Target="https://gnnoticias.com.ar/images/GN/sitio/Contenidos/Tickets02.jpg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s://linktr.ee/yaninaariad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EFBE-9155-42AC-BAB5-A2BAA43DD0E0}">
  <dimension ref="C1:D20"/>
  <sheetViews>
    <sheetView showGridLines="0" tabSelected="1" zoomScale="120" zoomScaleNormal="120" workbookViewId="0">
      <selection activeCell="I9" sqref="I9"/>
    </sheetView>
  </sheetViews>
  <sheetFormatPr baseColWidth="10" defaultRowHeight="15" x14ac:dyDescent="0.25"/>
  <cols>
    <col min="2" max="2" width="36.85546875" customWidth="1"/>
    <col min="3" max="3" width="49.7109375" customWidth="1"/>
  </cols>
  <sheetData>
    <row r="1" spans="3:4" ht="18.75" x14ac:dyDescent="0.3">
      <c r="C1" s="3"/>
    </row>
    <row r="2" spans="3:4" ht="17.45" customHeight="1" x14ac:dyDescent="0.3">
      <c r="C2" s="4" t="s">
        <v>0</v>
      </c>
      <c r="D2" s="1"/>
    </row>
    <row r="3" spans="3:4" ht="20.25" x14ac:dyDescent="0.3">
      <c r="C3" s="4" t="s">
        <v>6</v>
      </c>
      <c r="D3" s="1"/>
    </row>
    <row r="4" spans="3:4" ht="20.25" x14ac:dyDescent="0.3">
      <c r="C4" s="3"/>
      <c r="D4" s="1"/>
    </row>
    <row r="5" spans="3:4" ht="20.25" x14ac:dyDescent="0.3">
      <c r="C5" s="4" t="s">
        <v>7</v>
      </c>
      <c r="D5" s="1"/>
    </row>
    <row r="6" spans="3:4" ht="20.25" x14ac:dyDescent="0.3">
      <c r="C6" s="5" t="s">
        <v>8</v>
      </c>
      <c r="D6" s="1"/>
    </row>
    <row r="7" spans="3:4" ht="20.25" x14ac:dyDescent="0.3">
      <c r="C7" s="6" t="s">
        <v>1</v>
      </c>
      <c r="D7" s="1"/>
    </row>
    <row r="8" spans="3:4" ht="20.25" x14ac:dyDescent="0.3">
      <c r="C8" s="3"/>
      <c r="D8" s="1"/>
    </row>
    <row r="9" spans="3:4" ht="20.25" x14ac:dyDescent="0.3">
      <c r="C9" s="4" t="s">
        <v>9</v>
      </c>
      <c r="D9" s="1"/>
    </row>
    <row r="10" spans="3:4" ht="20.25" x14ac:dyDescent="0.3">
      <c r="C10" s="6" t="s">
        <v>2</v>
      </c>
      <c r="D10" s="1"/>
    </row>
    <row r="11" spans="3:4" ht="18.75" x14ac:dyDescent="0.25">
      <c r="C11" s="6" t="s">
        <v>3</v>
      </c>
    </row>
    <row r="12" spans="3:4" ht="18.75" x14ac:dyDescent="0.3">
      <c r="C12" s="3"/>
    </row>
    <row r="13" spans="3:4" ht="18.75" x14ac:dyDescent="0.25">
      <c r="C13" s="4" t="s">
        <v>10</v>
      </c>
    </row>
    <row r="14" spans="3:4" ht="18.75" x14ac:dyDescent="0.25">
      <c r="C14" s="7" t="s">
        <v>4</v>
      </c>
    </row>
    <row r="15" spans="3:4" ht="18.75" x14ac:dyDescent="0.25">
      <c r="C15" s="6" t="s">
        <v>5</v>
      </c>
    </row>
    <row r="17" spans="3:3" ht="18.75" x14ac:dyDescent="0.3">
      <c r="C17" s="3"/>
    </row>
    <row r="20" spans="3:3" x14ac:dyDescent="0.25">
      <c r="C20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20FFC-5E96-4B63-A9FA-42ABA6D4E9B8}">
  <dimension ref="B4:Q213"/>
  <sheetViews>
    <sheetView showGridLines="0" zoomScaleNormal="100" workbookViewId="0">
      <pane ySplit="5" topLeftCell="A6" activePane="bottomLeft" state="frozen"/>
      <selection pane="bottomLeft" activeCell="J2" sqref="J2"/>
    </sheetView>
  </sheetViews>
  <sheetFormatPr baseColWidth="10" defaultRowHeight="15" x14ac:dyDescent="0.25"/>
  <cols>
    <col min="1" max="1" width="7.140625" customWidth="1"/>
  </cols>
  <sheetData>
    <row r="4" spans="2:8" ht="21.75" thickBot="1" x14ac:dyDescent="0.4">
      <c r="B4" s="34" t="s">
        <v>128</v>
      </c>
      <c r="C4" s="37"/>
      <c r="D4" s="37"/>
      <c r="E4" s="37"/>
      <c r="F4" s="37"/>
      <c r="G4" s="37"/>
      <c r="H4" s="37"/>
    </row>
    <row r="5" spans="2:8" ht="15.75" x14ac:dyDescent="0.25">
      <c r="B5" s="36" t="s">
        <v>127</v>
      </c>
    </row>
    <row r="21" spans="2:17" x14ac:dyDescent="0.25">
      <c r="B21" s="22" t="s">
        <v>126</v>
      </c>
    </row>
    <row r="22" spans="2:17" x14ac:dyDescent="0.25">
      <c r="B22" t="s">
        <v>125</v>
      </c>
    </row>
    <row r="23" spans="2:17" x14ac:dyDescent="0.25">
      <c r="B23" s="35" t="s">
        <v>124</v>
      </c>
    </row>
    <row r="25" spans="2:17" ht="21.75" thickBot="1" x14ac:dyDescent="0.4">
      <c r="B25" s="34" t="s">
        <v>123</v>
      </c>
      <c r="C25" s="34"/>
      <c r="D25" s="34"/>
      <c r="E25" s="34"/>
      <c r="F25" s="34"/>
      <c r="G25" s="34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2:17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2:17" ht="21" x14ac:dyDescent="0.25">
      <c r="B27" s="28" t="s">
        <v>122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2:17" x14ac:dyDescent="0.25">
      <c r="B28" s="2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2:17" x14ac:dyDescent="0.25">
      <c r="B29" s="24" t="s">
        <v>121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2:17" x14ac:dyDescent="0.25">
      <c r="B30" s="33" t="s">
        <v>120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2:17" x14ac:dyDescent="0.25">
      <c r="B31" s="25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2:17" x14ac:dyDescent="0.25">
      <c r="B32" s="24" t="s">
        <v>119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2:17" x14ac:dyDescent="0.25">
      <c r="B33" s="33" t="s">
        <v>118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2:17" x14ac:dyDescent="0.25">
      <c r="B34" s="25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2:17" x14ac:dyDescent="0.25">
      <c r="B35" s="24" t="s">
        <v>117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2:17" x14ac:dyDescent="0.25">
      <c r="B36" s="33" t="s">
        <v>116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2:17" x14ac:dyDescent="0.25">
      <c r="B37" s="25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2:17" x14ac:dyDescent="0.25">
      <c r="B38" s="24" t="s">
        <v>115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</row>
    <row r="39" spans="2:17" x14ac:dyDescent="0.25">
      <c r="B39" s="33" t="s">
        <v>114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2:17" x14ac:dyDescent="0.25">
      <c r="B40" s="25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2:17" x14ac:dyDescent="0.25">
      <c r="B41" s="24" t="s">
        <v>113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2:17" x14ac:dyDescent="0.25">
      <c r="B42" s="33" t="s">
        <v>112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</row>
    <row r="43" spans="2:17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2:17" x14ac:dyDescent="0.25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</row>
    <row r="45" spans="2:17" x14ac:dyDescent="0.25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</row>
    <row r="46" spans="2:17" ht="21" x14ac:dyDescent="0.35">
      <c r="B46" s="28" t="s">
        <v>111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2:17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2:17" x14ac:dyDescent="0.25">
      <c r="B48" s="31" t="s">
        <v>110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</row>
    <row r="49" spans="2:17" x14ac:dyDescent="0.25">
      <c r="B49" s="25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</row>
    <row r="50" spans="2:17" x14ac:dyDescent="0.25">
      <c r="B50" s="24" t="s">
        <v>109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</row>
    <row r="51" spans="2:17" x14ac:dyDescent="0.25">
      <c r="B51" s="25" t="s">
        <v>108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spans="2:17" x14ac:dyDescent="0.25">
      <c r="B52" s="25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</row>
    <row r="53" spans="2:17" x14ac:dyDescent="0.25">
      <c r="B53" s="24" t="s">
        <v>107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</row>
    <row r="54" spans="2:17" x14ac:dyDescent="0.25">
      <c r="B54" s="25" t="s">
        <v>106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2:17" x14ac:dyDescent="0.25">
      <c r="B55" s="25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2:17" x14ac:dyDescent="0.25">
      <c r="B56" s="24" t="s">
        <v>105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2:17" x14ac:dyDescent="0.25">
      <c r="B57" s="25" t="s">
        <v>104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</row>
    <row r="58" spans="2:17" x14ac:dyDescent="0.25">
      <c r="B58" s="25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</row>
    <row r="59" spans="2:17" x14ac:dyDescent="0.25">
      <c r="B59" s="24" t="s">
        <v>103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</row>
    <row r="60" spans="2:17" x14ac:dyDescent="0.25">
      <c r="B60" s="25" t="s">
        <v>102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</row>
    <row r="61" spans="2:17" x14ac:dyDescent="0.25">
      <c r="B61" s="25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</row>
    <row r="62" spans="2:17" x14ac:dyDescent="0.25">
      <c r="B62" s="24" t="s">
        <v>101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</row>
    <row r="63" spans="2:17" x14ac:dyDescent="0.25">
      <c r="B63" s="25" t="s">
        <v>100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</row>
    <row r="64" spans="2:17" x14ac:dyDescent="0.25">
      <c r="B64" s="25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</row>
    <row r="65" spans="2:17" x14ac:dyDescent="0.25">
      <c r="B65" s="24" t="s">
        <v>99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</row>
    <row r="66" spans="2:17" x14ac:dyDescent="0.25">
      <c r="B66" s="25" t="s">
        <v>98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</row>
    <row r="67" spans="2:17" x14ac:dyDescent="0.25">
      <c r="B67" s="25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</row>
    <row r="68" spans="2:17" x14ac:dyDescent="0.25">
      <c r="B68" s="24" t="s">
        <v>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</row>
    <row r="69" spans="2:17" x14ac:dyDescent="0.25">
      <c r="B69" s="25" t="s">
        <v>96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</row>
    <row r="70" spans="2:17" x14ac:dyDescent="0.25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</row>
    <row r="71" spans="2:17" x14ac:dyDescent="0.25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</row>
    <row r="72" spans="2:17" x14ac:dyDescent="0.25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</row>
    <row r="73" spans="2:17" ht="21" x14ac:dyDescent="0.35">
      <c r="B73" s="28" t="s">
        <v>95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2:17" x14ac:dyDescent="0.25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</row>
    <row r="75" spans="2:17" x14ac:dyDescent="0.25">
      <c r="B75" s="22" t="s">
        <v>94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</row>
    <row r="76" spans="2:17" x14ac:dyDescent="0.25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</row>
    <row r="77" spans="2:17" x14ac:dyDescent="0.25">
      <c r="B77" s="31" t="s">
        <v>93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</row>
    <row r="78" spans="2:17" x14ac:dyDescent="0.25">
      <c r="B78" s="25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</row>
    <row r="79" spans="2:17" x14ac:dyDescent="0.25">
      <c r="B79" s="25" t="s">
        <v>92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</row>
    <row r="80" spans="2:17" x14ac:dyDescent="0.25">
      <c r="B80" s="25" t="s">
        <v>91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</row>
    <row r="81" spans="2:17" x14ac:dyDescent="0.25">
      <c r="B81" s="25" t="s">
        <v>90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</row>
    <row r="82" spans="2:17" x14ac:dyDescent="0.25">
      <c r="B82" s="25" t="s">
        <v>89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</row>
    <row r="83" spans="2:17" x14ac:dyDescent="0.25">
      <c r="B83" s="25" t="s">
        <v>88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</row>
    <row r="84" spans="2:17" x14ac:dyDescent="0.25">
      <c r="B84" s="25" t="s">
        <v>87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</row>
    <row r="85" spans="2:17" x14ac:dyDescent="0.25">
      <c r="B85" s="25" t="s">
        <v>86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</row>
    <row r="86" spans="2:17" x14ac:dyDescent="0.25">
      <c r="B86" s="25" t="s">
        <v>85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</row>
    <row r="87" spans="2:17" x14ac:dyDescent="0.25">
      <c r="B87" s="25" t="s">
        <v>84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</row>
    <row r="88" spans="2:17" x14ac:dyDescent="0.25">
      <c r="B88" s="25" t="s">
        <v>83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</row>
    <row r="89" spans="2:17" x14ac:dyDescent="0.25">
      <c r="B89" s="25" t="s">
        <v>82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</row>
    <row r="90" spans="2:17" x14ac:dyDescent="0.25">
      <c r="B90" s="25" t="s">
        <v>81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</row>
    <row r="91" spans="2:17" x14ac:dyDescent="0.25">
      <c r="B91" s="25" t="s">
        <v>80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</row>
    <row r="92" spans="2:17" x14ac:dyDescent="0.25">
      <c r="B92" s="25" t="s">
        <v>79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</row>
    <row r="93" spans="2:17" x14ac:dyDescent="0.25">
      <c r="B93" s="25" t="s">
        <v>78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</row>
    <row r="94" spans="2:17" x14ac:dyDescent="0.25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</row>
    <row r="95" spans="2:17" x14ac:dyDescent="0.25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</row>
    <row r="96" spans="2:17" x14ac:dyDescent="0.25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</row>
    <row r="97" spans="2:17" ht="21" x14ac:dyDescent="0.35">
      <c r="B97" s="28" t="s">
        <v>77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2:17" x14ac:dyDescent="0.25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</row>
    <row r="99" spans="2:17" ht="18" x14ac:dyDescent="0.25">
      <c r="B99" s="26" t="s">
        <v>76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</row>
    <row r="100" spans="2:17" x14ac:dyDescent="0.25">
      <c r="B100" s="25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</row>
    <row r="101" spans="2:17" x14ac:dyDescent="0.25">
      <c r="B101" s="25" t="s">
        <v>75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</row>
    <row r="102" spans="2:17" x14ac:dyDescent="0.25">
      <c r="B102" s="25" t="s">
        <v>74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</row>
    <row r="103" spans="2:17" x14ac:dyDescent="0.25">
      <c r="B103" s="25" t="s">
        <v>73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</row>
    <row r="104" spans="2:17" x14ac:dyDescent="0.25">
      <c r="B104" s="25" t="s">
        <v>72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</row>
    <row r="105" spans="2:17" x14ac:dyDescent="0.25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</row>
    <row r="106" spans="2:17" ht="18" x14ac:dyDescent="0.25">
      <c r="B106" s="26" t="s">
        <v>71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</row>
    <row r="107" spans="2:17" x14ac:dyDescent="0.25">
      <c r="B107" s="25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</row>
    <row r="108" spans="2:17" x14ac:dyDescent="0.25">
      <c r="B108" s="25" t="s">
        <v>70</v>
      </c>
      <c r="C108" s="22"/>
      <c r="D108" s="22"/>
      <c r="E108" s="22"/>
      <c r="F108" s="30" t="s">
        <v>69</v>
      </c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</row>
    <row r="109" spans="2:17" x14ac:dyDescent="0.25">
      <c r="B109" s="25" t="s">
        <v>68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</row>
    <row r="110" spans="2:17" x14ac:dyDescent="0.25">
      <c r="B110" s="25" t="s">
        <v>67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</row>
    <row r="111" spans="2:17" x14ac:dyDescent="0.25">
      <c r="B111" s="25" t="s">
        <v>66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2:17" x14ac:dyDescent="0.25">
      <c r="B112" s="25" t="s">
        <v>65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</row>
    <row r="113" spans="2:17" x14ac:dyDescent="0.25">
      <c r="B113" s="25" t="s">
        <v>64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</row>
    <row r="114" spans="2:17" x14ac:dyDescent="0.25">
      <c r="B114" s="29" t="s">
        <v>63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</row>
    <row r="115" spans="2:17" x14ac:dyDescent="0.25">
      <c r="B115" s="29" t="s">
        <v>62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</row>
    <row r="116" spans="2:17" x14ac:dyDescent="0.25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</row>
    <row r="117" spans="2:17" x14ac:dyDescent="0.25">
      <c r="B117" s="32" t="s">
        <v>61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</row>
    <row r="118" spans="2:17" x14ac:dyDescent="0.25">
      <c r="B118" s="31" t="s">
        <v>60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</row>
    <row r="119" spans="2:17" x14ac:dyDescent="0.25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</row>
    <row r="120" spans="2:17" x14ac:dyDescent="0.25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1" spans="2:17" x14ac:dyDescent="0.25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</row>
    <row r="122" spans="2:17" ht="21" x14ac:dyDescent="0.35">
      <c r="B122" s="28" t="s">
        <v>59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2:17" x14ac:dyDescent="0.25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</row>
    <row r="124" spans="2:17" ht="18" x14ac:dyDescent="0.25">
      <c r="B124" s="26" t="s">
        <v>58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</row>
    <row r="125" spans="2:17" x14ac:dyDescent="0.25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</row>
    <row r="126" spans="2:17" x14ac:dyDescent="0.25">
      <c r="B126" s="22" t="s">
        <v>57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</row>
    <row r="127" spans="2:17" x14ac:dyDescent="0.25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</row>
    <row r="128" spans="2:17" x14ac:dyDescent="0.25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</row>
    <row r="129" spans="2:17" x14ac:dyDescent="0.25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</row>
    <row r="130" spans="2:17" x14ac:dyDescent="0.25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</row>
    <row r="131" spans="2:17" x14ac:dyDescent="0.25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2:17" x14ac:dyDescent="0.25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</row>
    <row r="133" spans="2:17" x14ac:dyDescent="0.25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</row>
    <row r="134" spans="2:17" x14ac:dyDescent="0.25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</row>
    <row r="135" spans="2:17" x14ac:dyDescent="0.25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</row>
    <row r="136" spans="2:17" x14ac:dyDescent="0.25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</row>
    <row r="137" spans="2:17" x14ac:dyDescent="0.25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</row>
    <row r="138" spans="2:17" x14ac:dyDescent="0.25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</row>
    <row r="139" spans="2:17" x14ac:dyDescent="0.25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2:17" x14ac:dyDescent="0.25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</row>
    <row r="141" spans="2:17" x14ac:dyDescent="0.25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</row>
    <row r="142" spans="2:17" x14ac:dyDescent="0.25">
      <c r="B142" s="25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2:17" x14ac:dyDescent="0.25">
      <c r="B143" s="24" t="s">
        <v>56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</row>
    <row r="144" spans="2:17" x14ac:dyDescent="0.25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</row>
    <row r="145" spans="2:17" ht="18" x14ac:dyDescent="0.25">
      <c r="B145" s="26" t="s">
        <v>55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</row>
    <row r="146" spans="2:17" x14ac:dyDescent="0.25">
      <c r="B146" s="25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2:17" x14ac:dyDescent="0.25">
      <c r="B147" s="24" t="s">
        <v>54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2:17" x14ac:dyDescent="0.25">
      <c r="B148" s="24" t="s">
        <v>53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</row>
    <row r="149" spans="2:17" x14ac:dyDescent="0.25">
      <c r="B149" s="24" t="s">
        <v>52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2:17" x14ac:dyDescent="0.25">
      <c r="B150" s="24" t="s">
        <v>51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</row>
    <row r="151" spans="2:17" x14ac:dyDescent="0.25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</row>
    <row r="152" spans="2:17" x14ac:dyDescent="0.25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</row>
    <row r="153" spans="2:17" x14ac:dyDescent="0.25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</row>
    <row r="154" spans="2:17" ht="21" x14ac:dyDescent="0.35">
      <c r="B154" s="28" t="s">
        <v>50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2:17" x14ac:dyDescent="0.25">
      <c r="B155" s="25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2:17" x14ac:dyDescent="0.25">
      <c r="B156" s="24" t="s">
        <v>49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2:17" x14ac:dyDescent="0.25">
      <c r="B157" s="25" t="s">
        <v>48</v>
      </c>
      <c r="C157" s="22"/>
      <c r="D157" s="22"/>
      <c r="E157" s="22"/>
      <c r="F157" s="22"/>
      <c r="G157" s="22"/>
      <c r="H157" s="22"/>
      <c r="I157" s="22"/>
      <c r="J157" s="22"/>
      <c r="K157" s="30" t="s">
        <v>47</v>
      </c>
      <c r="L157" s="22"/>
      <c r="M157" s="22"/>
      <c r="N157" s="22"/>
      <c r="O157" s="22"/>
      <c r="P157" s="22"/>
      <c r="Q157" s="22"/>
    </row>
    <row r="158" spans="2:17" x14ac:dyDescent="0.25">
      <c r="B158" s="25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2:17" x14ac:dyDescent="0.25">
      <c r="B159" s="24" t="s">
        <v>46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2:17" x14ac:dyDescent="0.25">
      <c r="B160" s="25" t="s">
        <v>45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2:17" x14ac:dyDescent="0.25">
      <c r="B161" s="25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2:17" x14ac:dyDescent="0.25">
      <c r="B162" s="24" t="s">
        <v>44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2:17" x14ac:dyDescent="0.25">
      <c r="B163" s="25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2:17" x14ac:dyDescent="0.25">
      <c r="B164" s="25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</row>
    <row r="165" spans="2:17" x14ac:dyDescent="0.25">
      <c r="B165" s="29" t="s">
        <v>43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2:17" x14ac:dyDescent="0.25">
      <c r="B166" s="29" t="s">
        <v>42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2:17" x14ac:dyDescent="0.25">
      <c r="B167" s="29" t="s">
        <v>41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</row>
    <row r="168" spans="2:17" x14ac:dyDescent="0.25">
      <c r="B168" s="25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pans="2:17" x14ac:dyDescent="0.25">
      <c r="B169" s="24" t="s">
        <v>40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2:17" x14ac:dyDescent="0.25">
      <c r="B170" s="25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2:17" x14ac:dyDescent="0.25">
      <c r="B171" s="25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2:17" x14ac:dyDescent="0.25">
      <c r="B172" s="29" t="s">
        <v>39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2:17" x14ac:dyDescent="0.25">
      <c r="B173" s="29" t="s">
        <v>38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2:17" x14ac:dyDescent="0.25">
      <c r="B174" s="25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</row>
    <row r="175" spans="2:17" x14ac:dyDescent="0.25">
      <c r="B175" s="24" t="s">
        <v>37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2:17" x14ac:dyDescent="0.25">
      <c r="B176" s="25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</row>
    <row r="177" spans="2:17" x14ac:dyDescent="0.25">
      <c r="B177" s="25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2:17" x14ac:dyDescent="0.25">
      <c r="B178" s="29" t="s">
        <v>36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pans="2:17" x14ac:dyDescent="0.25">
      <c r="B179" s="29" t="s">
        <v>35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pans="2:17" x14ac:dyDescent="0.25">
      <c r="B180" s="25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2:17" x14ac:dyDescent="0.25">
      <c r="B181" s="24" t="s">
        <v>34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</row>
    <row r="182" spans="2:17" x14ac:dyDescent="0.25">
      <c r="B182" s="25" t="s">
        <v>33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</row>
    <row r="183" spans="2:17" x14ac:dyDescent="0.25">
      <c r="B183" s="25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pans="2:17" x14ac:dyDescent="0.25">
      <c r="B184" s="24" t="s">
        <v>32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pans="2:17" x14ac:dyDescent="0.25">
      <c r="B185" s="25" t="s">
        <v>31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pans="2:17" x14ac:dyDescent="0.25"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pans="2:17" x14ac:dyDescent="0.25"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2:17" x14ac:dyDescent="0.25"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</row>
    <row r="189" spans="2:17" ht="21" x14ac:dyDescent="0.35">
      <c r="B189" s="28" t="s">
        <v>30</v>
      </c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2:17" x14ac:dyDescent="0.25"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</row>
    <row r="191" spans="2:17" ht="18" x14ac:dyDescent="0.25">
      <c r="B191" s="26" t="s">
        <v>29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pans="2:17" x14ac:dyDescent="0.25">
      <c r="B192" s="25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pans="2:17" x14ac:dyDescent="0.25">
      <c r="B193" s="24" t="s">
        <v>28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pans="2:17" x14ac:dyDescent="0.25">
      <c r="B194" s="24" t="s">
        <v>27</v>
      </c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2:17" x14ac:dyDescent="0.25">
      <c r="B195" s="24" t="s">
        <v>26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pans="2:17" x14ac:dyDescent="0.25">
      <c r="B196" s="24" t="s">
        <v>25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pans="2:17" x14ac:dyDescent="0.25">
      <c r="B197" s="24" t="s">
        <v>24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pans="2:17" x14ac:dyDescent="0.25">
      <c r="B198" s="24" t="s">
        <v>23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pans="2:17" x14ac:dyDescent="0.25"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pans="2:17" ht="18" x14ac:dyDescent="0.25">
      <c r="B200" s="26" t="s">
        <v>22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2:17" x14ac:dyDescent="0.25">
      <c r="B201" s="25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pans="2:17" x14ac:dyDescent="0.25">
      <c r="B202" s="25" t="s">
        <v>21</v>
      </c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2:17" x14ac:dyDescent="0.25">
      <c r="B203" s="25" t="s">
        <v>20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2:17" x14ac:dyDescent="0.25"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pans="2:17" ht="18" x14ac:dyDescent="0.25">
      <c r="B205" s="26" t="s">
        <v>19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2:17" x14ac:dyDescent="0.25">
      <c r="B206" s="25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2:17" x14ac:dyDescent="0.25">
      <c r="B207" s="24" t="s">
        <v>18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pans="2:17" x14ac:dyDescent="0.25">
      <c r="B208" s="23" t="s">
        <v>17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pans="2:17" x14ac:dyDescent="0.25">
      <c r="B209" s="25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2:17" x14ac:dyDescent="0.25">
      <c r="B210" s="24" t="s">
        <v>16</v>
      </c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2:17" x14ac:dyDescent="0.25">
      <c r="B211" s="23" t="s">
        <v>15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2:17" x14ac:dyDescent="0.25"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2:17" x14ac:dyDescent="0.25"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</row>
  </sheetData>
  <hyperlinks>
    <hyperlink ref="B23" r:id="rId1" xr:uid="{28185701-F8C9-47A9-A092-0098D521A415}"/>
    <hyperlink ref="B208" r:id="rId2" xr:uid="{448A1AAE-FEAA-46B6-966C-7ADDADFA91F8}"/>
    <hyperlink ref="B211" r:id="rId3" xr:uid="{1E11EF20-860B-4299-915C-26565D317B76}"/>
    <hyperlink ref="F108" r:id="rId4" location="google" tooltip="Enlace directo para instalar GPT for Work en Hojas de cálculo y Documentos de Google" xr:uid="{0C88375A-25FF-4C7B-98D3-C837F88BE6AA}"/>
    <hyperlink ref="K157" r:id="rId5" xr:uid="{C43C37F7-14EC-41FE-8D88-ED7B54719668}"/>
  </hyperlinks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36661-BB72-4370-AB6D-4C4A608E9B39}">
  <dimension ref="B3:F91"/>
  <sheetViews>
    <sheetView showGridLines="0" zoomScaleNormal="100" workbookViewId="0">
      <pane ySplit="4" topLeftCell="A5" activePane="bottomLeft" state="frozen"/>
      <selection pane="bottomLeft" activeCell="C42" sqref="C42"/>
    </sheetView>
  </sheetViews>
  <sheetFormatPr baseColWidth="10" defaultColWidth="11.5703125" defaultRowHeight="15" x14ac:dyDescent="0.25"/>
  <cols>
    <col min="1" max="1" width="7.7109375" style="22" customWidth="1"/>
    <col min="2" max="2" width="14.7109375" style="22" customWidth="1"/>
    <col min="3" max="3" width="32.85546875" style="22" customWidth="1"/>
    <col min="4" max="4" width="49.28515625" style="22" customWidth="1"/>
    <col min="5" max="5" width="7.7109375" style="22" bestFit="1" customWidth="1"/>
    <col min="6" max="6" width="80.28515625" style="22" customWidth="1"/>
    <col min="7" max="7" width="79" style="22" customWidth="1"/>
    <col min="8" max="8" width="11.85546875" style="22" bestFit="1" customWidth="1"/>
    <col min="9" max="9" width="36.7109375" style="22" bestFit="1" customWidth="1"/>
    <col min="10" max="10" width="14" style="22" bestFit="1" customWidth="1"/>
    <col min="11" max="16384" width="11.5703125" style="22"/>
  </cols>
  <sheetData>
    <row r="3" spans="2:6" s="22" customFormat="1" ht="21" x14ac:dyDescent="0.35">
      <c r="B3" s="50" t="s">
        <v>193</v>
      </c>
    </row>
    <row r="7" spans="2:6" s="22" customFormat="1" ht="16.899999999999999" customHeight="1" thickBot="1" x14ac:dyDescent="0.4">
      <c r="B7" s="34" t="s">
        <v>220</v>
      </c>
      <c r="C7" s="34"/>
    </row>
    <row r="8" spans="2:6" s="22" customFormat="1" ht="16.899999999999999" customHeight="1" x14ac:dyDescent="0.25">
      <c r="B8" s="49"/>
    </row>
    <row r="9" spans="2:6" s="22" customFormat="1" ht="16.899999999999999" customHeight="1" x14ac:dyDescent="0.25"/>
    <row r="10" spans="2:6" s="22" customFormat="1" x14ac:dyDescent="0.25">
      <c r="B10" s="31" t="s">
        <v>219</v>
      </c>
    </row>
    <row r="11" spans="2:6" s="22" customFormat="1" x14ac:dyDescent="0.25">
      <c r="B11" s="39" t="s">
        <v>218</v>
      </c>
      <c r="C11" s="39" t="s">
        <v>217</v>
      </c>
      <c r="D11" s="39" t="s">
        <v>216</v>
      </c>
      <c r="E11" s="39" t="s">
        <v>215</v>
      </c>
      <c r="F11" s="38" t="s">
        <v>214</v>
      </c>
    </row>
    <row r="12" spans="2:6" s="22" customFormat="1" x14ac:dyDescent="0.25">
      <c r="B12" s="45">
        <v>45659</v>
      </c>
      <c r="C12" s="43">
        <v>59225928</v>
      </c>
      <c r="D12" s="44" t="s">
        <v>213</v>
      </c>
      <c r="E12" s="43">
        <v>1100</v>
      </c>
      <c r="F12" s="43"/>
    </row>
    <row r="13" spans="2:6" s="22" customFormat="1" x14ac:dyDescent="0.25">
      <c r="B13" s="45">
        <v>45659</v>
      </c>
      <c r="C13" s="43">
        <v>21171500</v>
      </c>
      <c r="D13" s="44" t="s">
        <v>212</v>
      </c>
      <c r="E13" s="43">
        <v>5000</v>
      </c>
      <c r="F13" s="43"/>
    </row>
    <row r="14" spans="2:6" s="22" customFormat="1" x14ac:dyDescent="0.25">
      <c r="B14" s="45">
        <v>45659</v>
      </c>
      <c r="C14" s="43">
        <v>12921291</v>
      </c>
      <c r="D14" s="44" t="s">
        <v>211</v>
      </c>
      <c r="E14" s="43">
        <v>5410</v>
      </c>
      <c r="F14" s="43"/>
    </row>
    <row r="15" spans="2:6" s="22" customFormat="1" x14ac:dyDescent="0.25">
      <c r="B15" s="45">
        <v>45659</v>
      </c>
      <c r="C15" s="43">
        <v>22002559</v>
      </c>
      <c r="D15" s="44" t="s">
        <v>210</v>
      </c>
      <c r="E15" s="43">
        <v>6500</v>
      </c>
      <c r="F15" s="43"/>
    </row>
    <row r="16" spans="2:6" s="22" customFormat="1" x14ac:dyDescent="0.25">
      <c r="B16" s="45">
        <v>45659</v>
      </c>
      <c r="C16" s="43">
        <v>22077805</v>
      </c>
      <c r="D16" s="44" t="s">
        <v>209</v>
      </c>
      <c r="E16" s="43">
        <v>9885</v>
      </c>
      <c r="F16" s="43"/>
    </row>
    <row r="17" spans="2:6" s="22" customFormat="1" x14ac:dyDescent="0.25">
      <c r="B17" s="45">
        <v>45659</v>
      </c>
      <c r="C17" s="43">
        <v>29552575</v>
      </c>
      <c r="D17" s="44" t="s">
        <v>208</v>
      </c>
      <c r="E17" s="43">
        <v>10000</v>
      </c>
      <c r="F17" s="43"/>
    </row>
    <row r="18" spans="2:6" s="22" customFormat="1" x14ac:dyDescent="0.25">
      <c r="B18" s="42"/>
    </row>
    <row r="19" spans="2:6" s="22" customFormat="1" x14ac:dyDescent="0.25">
      <c r="B19" s="42"/>
    </row>
    <row r="20" spans="2:6" s="22" customFormat="1" x14ac:dyDescent="0.25">
      <c r="B20" s="31" t="s">
        <v>207</v>
      </c>
      <c r="F20" s="48"/>
    </row>
    <row r="21" spans="2:6" s="22" customFormat="1" ht="14.25" customHeight="1" x14ac:dyDescent="0.25">
      <c r="B21" s="39" t="s">
        <v>206</v>
      </c>
      <c r="C21" s="47" t="s">
        <v>205</v>
      </c>
      <c r="D21" s="46"/>
      <c r="E21" s="39" t="s">
        <v>204</v>
      </c>
    </row>
    <row r="22" spans="2:6" s="22" customFormat="1" x14ac:dyDescent="0.25">
      <c r="B22" s="45">
        <v>45659</v>
      </c>
      <c r="C22" s="44" t="s">
        <v>203</v>
      </c>
      <c r="D22" s="43"/>
      <c r="E22" s="43">
        <v>5410</v>
      </c>
    </row>
    <row r="23" spans="2:6" s="22" customFormat="1" x14ac:dyDescent="0.25">
      <c r="B23" s="45">
        <v>45659</v>
      </c>
      <c r="C23" s="44" t="s">
        <v>202</v>
      </c>
      <c r="D23" s="43"/>
      <c r="E23" s="43">
        <v>6500</v>
      </c>
    </row>
    <row r="24" spans="2:6" s="22" customFormat="1" x14ac:dyDescent="0.25">
      <c r="B24" s="45">
        <v>45659</v>
      </c>
      <c r="C24" s="44" t="s">
        <v>201</v>
      </c>
      <c r="D24" s="43"/>
      <c r="E24" s="43">
        <v>5000</v>
      </c>
    </row>
    <row r="25" spans="2:6" s="22" customFormat="1" x14ac:dyDescent="0.25">
      <c r="B25" s="45">
        <v>45659</v>
      </c>
      <c r="C25" s="44" t="s">
        <v>200</v>
      </c>
      <c r="D25" s="43"/>
      <c r="E25" s="43">
        <v>9885</v>
      </c>
    </row>
    <row r="26" spans="2:6" s="22" customFormat="1" x14ac:dyDescent="0.25">
      <c r="B26" s="45">
        <v>45659</v>
      </c>
      <c r="C26" s="44" t="s">
        <v>199</v>
      </c>
      <c r="D26" s="43"/>
      <c r="E26" s="43">
        <v>1100</v>
      </c>
    </row>
    <row r="27" spans="2:6" s="22" customFormat="1" x14ac:dyDescent="0.25">
      <c r="B27" s="45">
        <v>45659</v>
      </c>
      <c r="C27" s="44" t="s">
        <v>198</v>
      </c>
      <c r="D27" s="43"/>
      <c r="E27" s="43">
        <v>10000</v>
      </c>
    </row>
    <row r="28" spans="2:6" s="22" customFormat="1" x14ac:dyDescent="0.25">
      <c r="B28" s="42"/>
      <c r="F28" s="41" t="s">
        <v>197</v>
      </c>
    </row>
    <row r="34" spans="2:6" s="22" customFormat="1" ht="16.899999999999999" customHeight="1" thickBot="1" x14ac:dyDescent="0.4">
      <c r="B34" s="34" t="s">
        <v>196</v>
      </c>
      <c r="C34" s="34"/>
      <c r="D34" s="34"/>
    </row>
    <row r="35" spans="2:6" s="22" customFormat="1" x14ac:dyDescent="0.25"/>
    <row r="36" spans="2:6" s="22" customFormat="1" x14ac:dyDescent="0.25"/>
    <row r="37" spans="2:6" s="22" customFormat="1" x14ac:dyDescent="0.25">
      <c r="B37" s="40" t="s">
        <v>195</v>
      </c>
      <c r="D37" s="39" t="s">
        <v>194</v>
      </c>
      <c r="F37" s="38" t="s">
        <v>193</v>
      </c>
    </row>
    <row r="38" spans="2:6" s="22" customFormat="1" x14ac:dyDescent="0.25">
      <c r="B38" t="s">
        <v>192</v>
      </c>
      <c r="D38" t="s">
        <v>191</v>
      </c>
    </row>
    <row r="39" spans="2:6" s="22" customFormat="1" x14ac:dyDescent="0.25">
      <c r="B39" t="s">
        <v>190</v>
      </c>
      <c r="D39" t="s">
        <v>189</v>
      </c>
    </row>
    <row r="40" spans="2:6" s="22" customFormat="1" x14ac:dyDescent="0.25">
      <c r="B40" t="s">
        <v>188</v>
      </c>
      <c r="D40" t="s">
        <v>187</v>
      </c>
    </row>
    <row r="41" spans="2:6" s="22" customFormat="1" x14ac:dyDescent="0.25">
      <c r="B41" t="s">
        <v>186</v>
      </c>
      <c r="D41" t="s">
        <v>185</v>
      </c>
    </row>
    <row r="42" spans="2:6" s="22" customFormat="1" x14ac:dyDescent="0.25">
      <c r="B42" t="s">
        <v>184</v>
      </c>
      <c r="D42" t="s">
        <v>183</v>
      </c>
    </row>
    <row r="43" spans="2:6" s="22" customFormat="1" x14ac:dyDescent="0.25">
      <c r="B43" t="s">
        <v>182</v>
      </c>
      <c r="D43" t="s">
        <v>181</v>
      </c>
    </row>
    <row r="44" spans="2:6" s="22" customFormat="1" x14ac:dyDescent="0.25">
      <c r="B44" t="s">
        <v>180</v>
      </c>
      <c r="D44" t="s">
        <v>179</v>
      </c>
    </row>
    <row r="45" spans="2:6" s="22" customFormat="1" x14ac:dyDescent="0.25">
      <c r="B45" t="s">
        <v>178</v>
      </c>
      <c r="D45" t="s">
        <v>177</v>
      </c>
    </row>
    <row r="46" spans="2:6" s="22" customFormat="1" x14ac:dyDescent="0.25">
      <c r="B46" t="s">
        <v>176</v>
      </c>
      <c r="D46" t="s">
        <v>175</v>
      </c>
    </row>
    <row r="47" spans="2:6" s="22" customFormat="1" x14ac:dyDescent="0.25">
      <c r="B47" t="s">
        <v>174</v>
      </c>
      <c r="D47" t="s">
        <v>173</v>
      </c>
    </row>
    <row r="48" spans="2:6" s="22" customFormat="1" x14ac:dyDescent="0.25">
      <c r="B48" t="s">
        <v>172</v>
      </c>
      <c r="D48" t="s">
        <v>171</v>
      </c>
    </row>
    <row r="49" spans="2:4" s="22" customFormat="1" x14ac:dyDescent="0.25">
      <c r="B49" t="s">
        <v>170</v>
      </c>
      <c r="D49" t="s">
        <v>169</v>
      </c>
    </row>
    <row r="50" spans="2:4" s="22" customFormat="1" x14ac:dyDescent="0.25">
      <c r="B50" t="s">
        <v>168</v>
      </c>
      <c r="D50" t="s">
        <v>167</v>
      </c>
    </row>
    <row r="51" spans="2:4" s="22" customFormat="1" x14ac:dyDescent="0.25">
      <c r="B51" t="s">
        <v>166</v>
      </c>
      <c r="D51" t="s">
        <v>165</v>
      </c>
    </row>
    <row r="52" spans="2:4" s="22" customFormat="1" x14ac:dyDescent="0.25">
      <c r="B52" t="s">
        <v>164</v>
      </c>
      <c r="D52" t="s">
        <v>163</v>
      </c>
    </row>
    <row r="53" spans="2:4" s="22" customFormat="1" x14ac:dyDescent="0.25">
      <c r="B53" t="s">
        <v>162</v>
      </c>
      <c r="D53" t="s">
        <v>161</v>
      </c>
    </row>
    <row r="54" spans="2:4" s="22" customFormat="1" x14ac:dyDescent="0.25">
      <c r="B54" t="s">
        <v>160</v>
      </c>
      <c r="D54" t="s">
        <v>159</v>
      </c>
    </row>
    <row r="55" spans="2:4" s="22" customFormat="1" x14ac:dyDescent="0.25">
      <c r="B55" t="s">
        <v>158</v>
      </c>
      <c r="D55" t="s">
        <v>157</v>
      </c>
    </row>
    <row r="56" spans="2:4" s="22" customFormat="1" x14ac:dyDescent="0.25">
      <c r="B56" t="s">
        <v>156</v>
      </c>
      <c r="D56" t="s">
        <v>155</v>
      </c>
    </row>
    <row r="57" spans="2:4" s="22" customFormat="1" x14ac:dyDescent="0.25">
      <c r="B57" t="s">
        <v>154</v>
      </c>
      <c r="D57" t="s">
        <v>153</v>
      </c>
    </row>
    <row r="58" spans="2:4" s="22" customFormat="1" x14ac:dyDescent="0.25">
      <c r="B58" t="s">
        <v>152</v>
      </c>
      <c r="D58" t="s">
        <v>151</v>
      </c>
    </row>
    <row r="59" spans="2:4" s="22" customFormat="1" x14ac:dyDescent="0.25">
      <c r="B59" t="s">
        <v>150</v>
      </c>
      <c r="D59" t="s">
        <v>149</v>
      </c>
    </row>
    <row r="60" spans="2:4" s="22" customFormat="1" x14ac:dyDescent="0.25">
      <c r="B60" t="s">
        <v>148</v>
      </c>
      <c r="D60" t="s">
        <v>147</v>
      </c>
    </row>
    <row r="61" spans="2:4" s="22" customFormat="1" x14ac:dyDescent="0.25">
      <c r="B61" t="s">
        <v>146</v>
      </c>
      <c r="D61" t="s">
        <v>145</v>
      </c>
    </row>
    <row r="62" spans="2:4" s="22" customFormat="1" x14ac:dyDescent="0.25">
      <c r="D62" t="s">
        <v>144</v>
      </c>
    </row>
    <row r="63" spans="2:4" s="22" customFormat="1" x14ac:dyDescent="0.25">
      <c r="D63" t="s">
        <v>143</v>
      </c>
    </row>
    <row r="64" spans="2:4" s="22" customFormat="1" x14ac:dyDescent="0.25">
      <c r="D64" t="s">
        <v>142</v>
      </c>
    </row>
    <row r="65" spans="4:4" s="22" customFormat="1" x14ac:dyDescent="0.25">
      <c r="D65" t="s">
        <v>141</v>
      </c>
    </row>
    <row r="66" spans="4:4" s="22" customFormat="1" x14ac:dyDescent="0.25">
      <c r="D66" t="s">
        <v>140</v>
      </c>
    </row>
    <row r="67" spans="4:4" s="22" customFormat="1" x14ac:dyDescent="0.25">
      <c r="D67" t="s">
        <v>139</v>
      </c>
    </row>
    <row r="68" spans="4:4" s="22" customFormat="1" x14ac:dyDescent="0.25">
      <c r="D68" t="s">
        <v>138</v>
      </c>
    </row>
    <row r="69" spans="4:4" s="22" customFormat="1" x14ac:dyDescent="0.25">
      <c r="D69" t="s">
        <v>137</v>
      </c>
    </row>
    <row r="70" spans="4:4" s="22" customFormat="1" x14ac:dyDescent="0.25">
      <c r="D70" t="s">
        <v>136</v>
      </c>
    </row>
    <row r="71" spans="4:4" s="22" customFormat="1" x14ac:dyDescent="0.25">
      <c r="D71" t="s">
        <v>135</v>
      </c>
    </row>
    <row r="72" spans="4:4" s="22" customFormat="1" x14ac:dyDescent="0.25">
      <c r="D72" t="s">
        <v>134</v>
      </c>
    </row>
    <row r="73" spans="4:4" s="22" customFormat="1" x14ac:dyDescent="0.25">
      <c r="D73" t="s">
        <v>133</v>
      </c>
    </row>
    <row r="74" spans="4:4" s="22" customFormat="1" x14ac:dyDescent="0.25">
      <c r="D74" t="s">
        <v>132</v>
      </c>
    </row>
    <row r="75" spans="4:4" s="22" customFormat="1" x14ac:dyDescent="0.25">
      <c r="D75" t="s">
        <v>131</v>
      </c>
    </row>
    <row r="76" spans="4:4" s="22" customFormat="1" x14ac:dyDescent="0.25">
      <c r="D76" t="s">
        <v>130</v>
      </c>
    </row>
    <row r="77" spans="4:4" s="22" customFormat="1" x14ac:dyDescent="0.25">
      <c r="D77" t="s">
        <v>129</v>
      </c>
    </row>
    <row r="78" spans="4:4" s="22" customFormat="1" x14ac:dyDescent="0.25"/>
    <row r="79" spans="4:4" s="22" customFormat="1" x14ac:dyDescent="0.25"/>
    <row r="80" spans="4:4" s="22" customFormat="1" x14ac:dyDescent="0.25"/>
    <row r="81" s="22" customFormat="1" x14ac:dyDescent="0.25"/>
    <row r="82" s="22" customFormat="1" x14ac:dyDescent="0.25"/>
    <row r="83" s="22" customFormat="1" x14ac:dyDescent="0.25"/>
    <row r="84" s="22" customFormat="1" x14ac:dyDescent="0.25"/>
    <row r="85" s="22" customFormat="1" x14ac:dyDescent="0.25"/>
    <row r="86" s="22" customFormat="1" x14ac:dyDescent="0.25"/>
    <row r="87" s="22" customFormat="1" x14ac:dyDescent="0.25"/>
    <row r="88" s="22" customFormat="1" x14ac:dyDescent="0.25"/>
    <row r="89" s="22" customFormat="1" x14ac:dyDescent="0.25"/>
    <row r="90" s="22" customFormat="1" x14ac:dyDescent="0.25"/>
    <row r="91" s="22" customFormat="1" x14ac:dyDescent="0.25"/>
  </sheetData>
  <mergeCells count="1">
    <mergeCell ref="C21:D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3DD58-6AB6-42B5-BC95-2E9A4A5C3CD2}">
  <dimension ref="B3:I89"/>
  <sheetViews>
    <sheetView showGridLines="0" zoomScaleNormal="100" workbookViewId="0">
      <pane ySplit="4" topLeftCell="A5" activePane="bottomLeft" state="frozen"/>
      <selection pane="bottomLeft" activeCell="F7" sqref="F7"/>
    </sheetView>
  </sheetViews>
  <sheetFormatPr baseColWidth="10" defaultColWidth="11.5703125" defaultRowHeight="15" x14ac:dyDescent="0.25"/>
  <cols>
    <col min="1" max="1" width="7.7109375" style="22" customWidth="1"/>
    <col min="2" max="2" width="31.5703125" style="22" customWidth="1"/>
    <col min="3" max="3" width="32.85546875" style="22" customWidth="1"/>
    <col min="4" max="4" width="36.85546875" style="22" customWidth="1"/>
    <col min="5" max="5" width="35.7109375" style="22" customWidth="1"/>
    <col min="6" max="6" width="58.7109375" style="22" customWidth="1"/>
    <col min="7" max="7" width="79" style="22" customWidth="1"/>
    <col min="8" max="8" width="11.85546875" style="22" bestFit="1" customWidth="1"/>
    <col min="9" max="9" width="36.7109375" style="22" bestFit="1" customWidth="1"/>
    <col min="10" max="10" width="14" style="22" bestFit="1" customWidth="1"/>
    <col min="11" max="16384" width="11.5703125" style="22"/>
  </cols>
  <sheetData>
    <row r="3" spans="2:6" ht="21" x14ac:dyDescent="0.35">
      <c r="B3" s="50" t="s">
        <v>275</v>
      </c>
    </row>
    <row r="7" spans="2:6" ht="16.899999999999999" customHeight="1" thickBot="1" x14ac:dyDescent="0.4">
      <c r="B7" s="34" t="s">
        <v>258</v>
      </c>
      <c r="C7" s="34"/>
      <c r="D7" s="34"/>
    </row>
    <row r="8" spans="2:6" ht="16.899999999999999" customHeight="1" x14ac:dyDescent="0.25">
      <c r="B8" s="49" t="s">
        <v>274</v>
      </c>
    </row>
    <row r="9" spans="2:6" ht="16.899999999999999" customHeight="1" x14ac:dyDescent="0.25"/>
    <row r="10" spans="2:6" x14ac:dyDescent="0.25">
      <c r="F10" s="41" t="s">
        <v>221</v>
      </c>
    </row>
    <row r="11" spans="2:6" ht="30" x14ac:dyDescent="0.25">
      <c r="B11" s="72" t="s">
        <v>206</v>
      </c>
      <c r="C11" s="38" t="s">
        <v>273</v>
      </c>
      <c r="D11" s="38" t="s">
        <v>241</v>
      </c>
      <c r="E11" s="38" t="s">
        <v>272</v>
      </c>
      <c r="F11" s="38" t="s">
        <v>271</v>
      </c>
    </row>
    <row r="12" spans="2:6" x14ac:dyDescent="0.25">
      <c r="B12" s="63" t="s">
        <v>270</v>
      </c>
      <c r="C12" s="43"/>
      <c r="D12" s="43"/>
      <c r="E12" s="43"/>
      <c r="F12" s="43"/>
    </row>
    <row r="13" spans="2:6" x14ac:dyDescent="0.25">
      <c r="B13" s="63" t="s">
        <v>269</v>
      </c>
      <c r="C13" s="43"/>
      <c r="D13" s="43"/>
      <c r="E13" s="43"/>
      <c r="F13" s="43"/>
    </row>
    <row r="14" spans="2:6" x14ac:dyDescent="0.25">
      <c r="B14" s="63" t="s">
        <v>268</v>
      </c>
      <c r="C14" s="43"/>
      <c r="D14" s="43"/>
      <c r="E14" s="43"/>
      <c r="F14" s="43"/>
    </row>
    <row r="15" spans="2:6" x14ac:dyDescent="0.25">
      <c r="B15" s="63" t="s">
        <v>267</v>
      </c>
      <c r="C15" s="43"/>
      <c r="D15" s="43"/>
      <c r="E15" s="43"/>
      <c r="F15" s="43"/>
    </row>
    <row r="16" spans="2:6" x14ac:dyDescent="0.25">
      <c r="B16" s="45" t="s">
        <v>266</v>
      </c>
      <c r="C16" s="43"/>
      <c r="D16" s="43"/>
      <c r="E16" s="43"/>
      <c r="F16" s="43"/>
    </row>
    <row r="17" spans="2:9" x14ac:dyDescent="0.25">
      <c r="B17" s="63" t="s">
        <v>265</v>
      </c>
      <c r="C17" s="43"/>
      <c r="D17" s="43"/>
      <c r="E17" s="43"/>
      <c r="F17" s="43"/>
    </row>
    <row r="18" spans="2:9" x14ac:dyDescent="0.25">
      <c r="B18" s="63" t="s">
        <v>264</v>
      </c>
      <c r="C18" s="43"/>
      <c r="D18" s="43"/>
      <c r="E18" s="43"/>
      <c r="F18" s="43"/>
    </row>
    <row r="19" spans="2:9" x14ac:dyDescent="0.25">
      <c r="B19" s="63" t="s">
        <v>263</v>
      </c>
      <c r="C19" s="43"/>
      <c r="D19" s="43"/>
      <c r="E19" s="43"/>
      <c r="F19" s="43"/>
    </row>
    <row r="20" spans="2:9" x14ac:dyDescent="0.25">
      <c r="B20" s="63" t="s">
        <v>262</v>
      </c>
      <c r="C20" s="43"/>
      <c r="D20" s="43"/>
      <c r="E20" s="43"/>
      <c r="F20" s="43"/>
    </row>
    <row r="21" spans="2:9" x14ac:dyDescent="0.25">
      <c r="B21" s="81" t="s">
        <v>261</v>
      </c>
      <c r="C21" s="43"/>
      <c r="D21" s="43"/>
      <c r="E21" s="43"/>
      <c r="F21" s="43"/>
    </row>
    <row r="22" spans="2:9" x14ac:dyDescent="0.25">
      <c r="B22" s="45" t="s">
        <v>260</v>
      </c>
      <c r="C22" s="43"/>
      <c r="D22" s="43"/>
      <c r="E22" s="43"/>
      <c r="F22" s="43"/>
    </row>
    <row r="23" spans="2:9" x14ac:dyDescent="0.25">
      <c r="B23" s="81" t="s">
        <v>259</v>
      </c>
      <c r="C23" s="43"/>
      <c r="D23" s="43"/>
      <c r="E23" s="43"/>
      <c r="F23" s="43"/>
    </row>
    <row r="24" spans="2:9" x14ac:dyDescent="0.25">
      <c r="B24" s="42"/>
    </row>
    <row r="25" spans="2:9" x14ac:dyDescent="0.25">
      <c r="B25" s="42"/>
    </row>
    <row r="26" spans="2:9" x14ac:dyDescent="0.25">
      <c r="B26" s="42"/>
    </row>
    <row r="27" spans="2:9" x14ac:dyDescent="0.25">
      <c r="B27" s="42"/>
    </row>
    <row r="28" spans="2:9" x14ac:dyDescent="0.25">
      <c r="B28" s="42"/>
    </row>
    <row r="29" spans="2:9" x14ac:dyDescent="0.25">
      <c r="B29" s="42"/>
    </row>
    <row r="30" spans="2:9" customFormat="1" ht="16.899999999999999" customHeight="1" thickBot="1" x14ac:dyDescent="0.4">
      <c r="B30" s="34" t="s">
        <v>258</v>
      </c>
      <c r="C30" s="34"/>
      <c r="D30" s="34"/>
      <c r="E30" s="80"/>
      <c r="F30" s="80"/>
      <c r="G30" s="80"/>
      <c r="H30" s="80"/>
      <c r="I30" s="80"/>
    </row>
    <row r="31" spans="2:9" customFormat="1" ht="13.9" customHeight="1" x14ac:dyDescent="0.25">
      <c r="B31" s="49" t="s">
        <v>257</v>
      </c>
    </row>
    <row r="32" spans="2:9" customFormat="1" ht="13.9" customHeight="1" x14ac:dyDescent="0.25">
      <c r="B32" s="49"/>
    </row>
    <row r="33" spans="2:6" customFormat="1" ht="12" customHeight="1" x14ac:dyDescent="0.25">
      <c r="B33" s="36"/>
    </row>
    <row r="34" spans="2:6" customFormat="1" ht="18.75" x14ac:dyDescent="0.3">
      <c r="B34" s="79" t="s">
        <v>256</v>
      </c>
      <c r="C34" s="78" t="s">
        <v>243</v>
      </c>
      <c r="E34" s="77" t="s">
        <v>255</v>
      </c>
      <c r="F34" s="22"/>
    </row>
    <row r="35" spans="2:6" customFormat="1" x14ac:dyDescent="0.25">
      <c r="B35" s="76" t="s">
        <v>254</v>
      </c>
      <c r="C35" s="75"/>
    </row>
    <row r="36" spans="2:6" customFormat="1" x14ac:dyDescent="0.25">
      <c r="B36" s="76" t="s">
        <v>253</v>
      </c>
      <c r="C36" s="75"/>
    </row>
    <row r="37" spans="2:6" customFormat="1" x14ac:dyDescent="0.25">
      <c r="B37" s="76" t="s">
        <v>252</v>
      </c>
      <c r="C37" s="75"/>
    </row>
    <row r="38" spans="2:6" customFormat="1" x14ac:dyDescent="0.25">
      <c r="B38" s="76" t="s">
        <v>251</v>
      </c>
      <c r="C38" s="75"/>
    </row>
    <row r="39" spans="2:6" customFormat="1" x14ac:dyDescent="0.25">
      <c r="B39" s="76" t="s">
        <v>250</v>
      </c>
      <c r="C39" s="75"/>
    </row>
    <row r="40" spans="2:6" customFormat="1" x14ac:dyDescent="0.25">
      <c r="B40" s="76" t="s">
        <v>249</v>
      </c>
      <c r="C40" s="75"/>
    </row>
    <row r="41" spans="2:6" customFormat="1" x14ac:dyDescent="0.25">
      <c r="B41" s="76" t="s">
        <v>248</v>
      </c>
      <c r="C41" s="75"/>
    </row>
    <row r="42" spans="2:6" customFormat="1" x14ac:dyDescent="0.25">
      <c r="B42" s="76" t="s">
        <v>247</v>
      </c>
      <c r="C42" s="75"/>
    </row>
    <row r="43" spans="2:6" customFormat="1" x14ac:dyDescent="0.25">
      <c r="B43" s="76" t="s">
        <v>246</v>
      </c>
      <c r="C43" s="75"/>
    </row>
    <row r="44" spans="2:6" customFormat="1" x14ac:dyDescent="0.25">
      <c r="B44" s="76" t="s">
        <v>245</v>
      </c>
      <c r="C44" s="75"/>
    </row>
    <row r="45" spans="2:6" customFormat="1" x14ac:dyDescent="0.25">
      <c r="B45" s="74"/>
      <c r="C45" s="73"/>
      <c r="F45" s="48"/>
    </row>
    <row r="46" spans="2:6" customFormat="1" x14ac:dyDescent="0.25">
      <c r="B46" s="74"/>
      <c r="C46" s="73"/>
      <c r="F46" s="48"/>
    </row>
    <row r="47" spans="2:6" customFormat="1" x14ac:dyDescent="0.25">
      <c r="C47" s="22"/>
    </row>
    <row r="48" spans="2:6" customFormat="1" x14ac:dyDescent="0.25"/>
    <row r="51" spans="2:4" ht="16.899999999999999" customHeight="1" thickBot="1" x14ac:dyDescent="0.4">
      <c r="B51" s="34" t="s">
        <v>244</v>
      </c>
      <c r="C51" s="34"/>
      <c r="D51" s="34"/>
    </row>
    <row r="52" spans="2:4" ht="16.899999999999999" customHeight="1" x14ac:dyDescent="0.35">
      <c r="B52" s="50"/>
      <c r="C52" s="50"/>
      <c r="D52" s="50"/>
    </row>
    <row r="54" spans="2:4" x14ac:dyDescent="0.25">
      <c r="B54" s="72" t="s">
        <v>243</v>
      </c>
      <c r="C54" s="71" t="s">
        <v>242</v>
      </c>
      <c r="D54" s="70"/>
    </row>
    <row r="55" spans="2:4" ht="14.45" customHeight="1" x14ac:dyDescent="0.25">
      <c r="B55" s="69">
        <v>2546352</v>
      </c>
      <c r="C55" s="68"/>
      <c r="D55" s="67"/>
    </row>
    <row r="56" spans="2:4" ht="14.45" customHeight="1" x14ac:dyDescent="0.25">
      <c r="B56" s="69">
        <v>477646</v>
      </c>
      <c r="C56" s="68"/>
      <c r="D56" s="67"/>
    </row>
    <row r="57" spans="2:4" ht="14.45" customHeight="1" x14ac:dyDescent="0.25">
      <c r="B57" s="69">
        <v>909803</v>
      </c>
      <c r="C57" s="68"/>
      <c r="D57" s="67"/>
    </row>
    <row r="58" spans="2:4" ht="14.45" customHeight="1" x14ac:dyDescent="0.25">
      <c r="B58" s="69">
        <v>319583</v>
      </c>
      <c r="C58" s="68"/>
      <c r="D58" s="67"/>
    </row>
    <row r="63" spans="2:4" ht="21.75" thickBot="1" x14ac:dyDescent="0.4">
      <c r="B63" s="34" t="s">
        <v>239</v>
      </c>
      <c r="C63" s="34"/>
      <c r="D63" s="34"/>
    </row>
    <row r="66" spans="2:5" x14ac:dyDescent="0.25">
      <c r="B66" s="65" t="s">
        <v>238</v>
      </c>
      <c r="C66" s="38" t="s">
        <v>237</v>
      </c>
    </row>
    <row r="67" spans="2:5" x14ac:dyDescent="0.25">
      <c r="B67" s="64" t="s">
        <v>236</v>
      </c>
      <c r="C67" s="62"/>
    </row>
    <row r="68" spans="2:5" x14ac:dyDescent="0.25">
      <c r="B68" s="64" t="s">
        <v>235</v>
      </c>
      <c r="C68" s="62"/>
    </row>
    <row r="69" spans="2:5" x14ac:dyDescent="0.25">
      <c r="B69" s="64" t="s">
        <v>234</v>
      </c>
      <c r="C69" s="62"/>
    </row>
    <row r="70" spans="2:5" x14ac:dyDescent="0.25">
      <c r="B70" s="63" t="s">
        <v>233</v>
      </c>
      <c r="C70" s="62"/>
    </row>
    <row r="71" spans="2:5" x14ac:dyDescent="0.25">
      <c r="B71" s="63" t="s">
        <v>232</v>
      </c>
      <c r="C71" s="62"/>
    </row>
    <row r="72" spans="2:5" x14ac:dyDescent="0.25">
      <c r="B72" s="42"/>
      <c r="C72" s="61"/>
    </row>
    <row r="73" spans="2:5" x14ac:dyDescent="0.25">
      <c r="B73" s="42"/>
      <c r="C73" s="61"/>
    </row>
    <row r="75" spans="2:5" ht="21.75" thickBot="1" x14ac:dyDescent="0.4">
      <c r="B75" s="34" t="s">
        <v>231</v>
      </c>
      <c r="C75" s="34"/>
      <c r="D75" s="34"/>
    </row>
    <row r="78" spans="2:5" ht="14.45" customHeight="1" x14ac:dyDescent="0.25">
      <c r="B78" s="58" t="s">
        <v>216</v>
      </c>
      <c r="C78" s="57" t="s">
        <v>230</v>
      </c>
      <c r="D78" s="57"/>
      <c r="E78" s="57"/>
    </row>
    <row r="79" spans="2:5" x14ac:dyDescent="0.25">
      <c r="B79" s="53" t="s">
        <v>229</v>
      </c>
      <c r="C79" s="56"/>
      <c r="D79" s="56"/>
      <c r="E79" s="55"/>
    </row>
    <row r="80" spans="2:5" x14ac:dyDescent="0.25">
      <c r="B80" s="53" t="s">
        <v>228</v>
      </c>
      <c r="E80" s="54"/>
    </row>
    <row r="81" spans="2:6" x14ac:dyDescent="0.25">
      <c r="B81" s="53" t="s">
        <v>227</v>
      </c>
      <c r="E81" s="54"/>
    </row>
    <row r="82" spans="2:6" x14ac:dyDescent="0.25">
      <c r="B82" s="53" t="s">
        <v>226</v>
      </c>
      <c r="E82" s="54"/>
    </row>
    <row r="83" spans="2:6" x14ac:dyDescent="0.25">
      <c r="B83" s="53" t="s">
        <v>225</v>
      </c>
      <c r="E83" s="54"/>
    </row>
    <row r="84" spans="2:6" x14ac:dyDescent="0.25">
      <c r="B84" s="53" t="s">
        <v>224</v>
      </c>
      <c r="E84" s="54"/>
    </row>
    <row r="85" spans="2:6" x14ac:dyDescent="0.25">
      <c r="B85" s="53" t="s">
        <v>223</v>
      </c>
      <c r="E85" s="54"/>
    </row>
    <row r="86" spans="2:6" x14ac:dyDescent="0.25">
      <c r="B86" s="53" t="s">
        <v>222</v>
      </c>
      <c r="C86" s="52"/>
      <c r="D86" s="52"/>
      <c r="E86" s="51"/>
    </row>
    <row r="89" spans="2:6" x14ac:dyDescent="0.25">
      <c r="F89" s="41" t="s">
        <v>221</v>
      </c>
    </row>
  </sheetData>
  <mergeCells count="6">
    <mergeCell ref="C55:D55"/>
    <mergeCell ref="C56:D56"/>
    <mergeCell ref="C58:D58"/>
    <mergeCell ref="C57:D57"/>
    <mergeCell ref="C78:E78"/>
    <mergeCell ref="C54:D5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21369-9896-4C87-B3B9-610EEF1EAF9B}">
  <dimension ref="B3:F22"/>
  <sheetViews>
    <sheetView showGridLines="0" workbookViewId="0">
      <pane ySplit="4" topLeftCell="A5" activePane="bottomLeft" state="frozen"/>
      <selection pane="bottomLeft" activeCell="A23" sqref="A23:XFD70"/>
    </sheetView>
  </sheetViews>
  <sheetFormatPr baseColWidth="10" defaultColWidth="11.5703125" defaultRowHeight="15" x14ac:dyDescent="0.25"/>
  <cols>
    <col min="1" max="1" width="5.7109375" style="22" customWidth="1"/>
    <col min="2" max="2" width="82.7109375" style="22" customWidth="1"/>
    <col min="3" max="3" width="33.28515625" style="22" customWidth="1"/>
    <col min="4" max="4" width="31.28515625" style="22" bestFit="1" customWidth="1"/>
    <col min="5" max="5" width="29.5703125" style="22" customWidth="1"/>
    <col min="6" max="6" width="12.140625" style="22" customWidth="1"/>
    <col min="7" max="16384" width="11.5703125" style="22"/>
  </cols>
  <sheetData>
    <row r="3" spans="2:4" ht="21" x14ac:dyDescent="0.35">
      <c r="B3" s="50" t="s">
        <v>291</v>
      </c>
    </row>
    <row r="6" spans="2:4" ht="21.75" thickBot="1" x14ac:dyDescent="0.4">
      <c r="B6" s="34" t="s">
        <v>258</v>
      </c>
    </row>
    <row r="7" spans="2:4" ht="15.75" x14ac:dyDescent="0.25">
      <c r="B7" s="49" t="s">
        <v>290</v>
      </c>
    </row>
    <row r="10" spans="2:4" x14ac:dyDescent="0.25">
      <c r="B10" s="93" t="s">
        <v>289</v>
      </c>
      <c r="C10" s="38" t="s">
        <v>288</v>
      </c>
      <c r="D10" s="38" t="s">
        <v>287</v>
      </c>
    </row>
    <row r="11" spans="2:4" x14ac:dyDescent="0.25">
      <c r="B11" s="92" t="s">
        <v>286</v>
      </c>
      <c r="C11" s="59"/>
      <c r="D11" s="59"/>
    </row>
    <row r="12" spans="2:4" x14ac:dyDescent="0.25">
      <c r="B12" s="90" t="s">
        <v>285</v>
      </c>
      <c r="C12" s="59"/>
      <c r="D12" s="59"/>
    </row>
    <row r="13" spans="2:4" x14ac:dyDescent="0.25">
      <c r="B13" s="89" t="s">
        <v>284</v>
      </c>
      <c r="C13" s="59"/>
      <c r="D13" s="59"/>
    </row>
    <row r="14" spans="2:4" x14ac:dyDescent="0.25">
      <c r="B14" s="89" t="s">
        <v>283</v>
      </c>
      <c r="C14" s="59"/>
      <c r="D14" s="59"/>
    </row>
    <row r="15" spans="2:4" x14ac:dyDescent="0.25">
      <c r="B15" s="90" t="s">
        <v>282</v>
      </c>
      <c r="C15" s="59"/>
      <c r="D15" s="59"/>
    </row>
    <row r="16" spans="2:4" x14ac:dyDescent="0.25">
      <c r="B16" s="89" t="s">
        <v>281</v>
      </c>
      <c r="C16" s="59"/>
      <c r="D16" s="59"/>
    </row>
    <row r="17" spans="2:6" x14ac:dyDescent="0.25">
      <c r="B17" s="91" t="s">
        <v>280</v>
      </c>
      <c r="C17" s="59"/>
      <c r="D17" s="59"/>
    </row>
    <row r="18" spans="2:6" x14ac:dyDescent="0.25">
      <c r="B18" s="63" t="s">
        <v>279</v>
      </c>
      <c r="C18" s="59"/>
      <c r="D18" s="59"/>
    </row>
    <row r="19" spans="2:6" x14ac:dyDescent="0.25">
      <c r="B19" s="90" t="s">
        <v>278</v>
      </c>
      <c r="C19" s="59"/>
      <c r="D19" s="59"/>
    </row>
    <row r="20" spans="2:6" x14ac:dyDescent="0.25">
      <c r="B20" s="89" t="s">
        <v>277</v>
      </c>
      <c r="C20" s="59"/>
      <c r="D20" s="59"/>
      <c r="F20" s="84" t="s">
        <v>276</v>
      </c>
    </row>
    <row r="21" spans="2:6" x14ac:dyDescent="0.25">
      <c r="B21" s="88"/>
      <c r="F21" s="84"/>
    </row>
    <row r="22" spans="2:6" x14ac:dyDescent="0.25">
      <c r="B22" s="88"/>
      <c r="F22" s="84"/>
    </row>
  </sheetData>
  <hyperlinks>
    <hyperlink ref="B13" r:id="rId1" xr:uid="{1A11FA19-E907-4678-A5A4-A5E36B3EF304}"/>
    <hyperlink ref="B14" r:id="rId2" xr:uid="{3C05D5F8-336D-42C4-94F3-C9FC83EC33B0}"/>
    <hyperlink ref="B20" r:id="rId3" xr:uid="{F44F36EA-2C3D-44AA-962B-664B5CE97678}"/>
    <hyperlink ref="B16" r:id="rId4" xr:uid="{553A64A0-2E7C-4B9C-A8D7-1538A2D2BB54}"/>
  </hyperlinks>
  <pageMargins left="0.7" right="0.7" top="0.75" bottom="0.75" header="0.3" footer="0.3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1C608-A3EC-4820-9274-272218353069}">
  <dimension ref="B1:F25"/>
  <sheetViews>
    <sheetView showGridLines="0" workbookViewId="0">
      <pane ySplit="4" topLeftCell="A5" activePane="bottomLeft" state="frozen"/>
      <selection pane="bottomLeft" activeCell="D9" sqref="D9"/>
    </sheetView>
  </sheetViews>
  <sheetFormatPr baseColWidth="10" defaultColWidth="11.5703125" defaultRowHeight="15" x14ac:dyDescent="0.25"/>
  <cols>
    <col min="1" max="1" width="3.42578125" style="22" customWidth="1"/>
    <col min="2" max="2" width="38.42578125" style="22" customWidth="1"/>
    <col min="3" max="3" width="26.28515625" style="22" customWidth="1"/>
    <col min="4" max="6" width="43.85546875" style="22" customWidth="1"/>
    <col min="7" max="16384" width="11.5703125" style="22"/>
  </cols>
  <sheetData>
    <row r="1" spans="2:6" customFormat="1" x14ac:dyDescent="0.25"/>
    <row r="2" spans="2:6" customFormat="1" x14ac:dyDescent="0.25"/>
    <row r="3" spans="2:6" customFormat="1" ht="22.15" customHeight="1" x14ac:dyDescent="0.35">
      <c r="B3" s="50" t="s">
        <v>309</v>
      </c>
    </row>
    <row r="4" spans="2:6" customFormat="1" x14ac:dyDescent="0.25"/>
    <row r="6" spans="2:6" s="22" customFormat="1" ht="21.75" thickBot="1" x14ac:dyDescent="0.4">
      <c r="B6" s="34" t="s">
        <v>308</v>
      </c>
      <c r="C6" s="34"/>
    </row>
    <row r="8" spans="2:6" s="22" customFormat="1" ht="45" x14ac:dyDescent="0.25">
      <c r="B8" s="100" t="s">
        <v>307</v>
      </c>
      <c r="C8" s="99" t="s">
        <v>299</v>
      </c>
      <c r="D8" s="98" t="s">
        <v>306</v>
      </c>
      <c r="E8" s="98" t="s">
        <v>305</v>
      </c>
      <c r="F8" s="98" t="s">
        <v>304</v>
      </c>
    </row>
    <row r="9" spans="2:6" s="101" customFormat="1" ht="92.45" customHeight="1" x14ac:dyDescent="0.25">
      <c r="B9" s="102" t="s">
        <v>303</v>
      </c>
      <c r="C9" s="103"/>
      <c r="D9" s="102"/>
      <c r="E9" s="102"/>
      <c r="F9" s="102"/>
    </row>
    <row r="10" spans="2:6" s="101" customFormat="1" ht="92.45" customHeight="1" x14ac:dyDescent="0.25">
      <c r="B10" s="102" t="s">
        <v>302</v>
      </c>
      <c r="C10" s="103"/>
      <c r="D10" s="102"/>
      <c r="E10" s="102"/>
      <c r="F10" s="102"/>
    </row>
    <row r="11" spans="2:6" s="101" customFormat="1" ht="92.45" customHeight="1" x14ac:dyDescent="0.25">
      <c r="B11" s="102" t="s">
        <v>301</v>
      </c>
      <c r="C11" s="103"/>
      <c r="D11" s="102"/>
      <c r="E11" s="102"/>
      <c r="F11" s="102"/>
    </row>
    <row r="20" spans="2:6" s="22" customFormat="1" x14ac:dyDescent="0.25">
      <c r="B20" s="100" t="s">
        <v>300</v>
      </c>
      <c r="C20" s="99" t="s">
        <v>299</v>
      </c>
      <c r="D20" s="98" t="s">
        <v>298</v>
      </c>
      <c r="F20" s="98" t="s">
        <v>297</v>
      </c>
    </row>
    <row r="21" spans="2:6" s="94" customFormat="1" ht="68.45" customHeight="1" x14ac:dyDescent="0.25">
      <c r="B21" s="96" t="s">
        <v>296</v>
      </c>
      <c r="C21" s="96"/>
      <c r="D21" s="96"/>
      <c r="F21" s="97" t="s">
        <v>295</v>
      </c>
    </row>
    <row r="22" spans="2:6" s="94" customFormat="1" ht="68.45" customHeight="1" x14ac:dyDescent="0.25">
      <c r="B22" s="96" t="s">
        <v>294</v>
      </c>
      <c r="C22" s="96"/>
      <c r="D22" s="96"/>
      <c r="F22" s="97"/>
    </row>
    <row r="23" spans="2:6" s="94" customFormat="1" ht="68.45" customHeight="1" x14ac:dyDescent="0.25">
      <c r="B23" s="96" t="s">
        <v>293</v>
      </c>
      <c r="C23" s="96"/>
      <c r="D23" s="96"/>
      <c r="F23" s="95"/>
    </row>
    <row r="24" spans="2:6" s="94" customFormat="1" ht="68.45" customHeight="1" x14ac:dyDescent="0.25">
      <c r="B24" s="96" t="s">
        <v>292</v>
      </c>
      <c r="C24" s="96"/>
      <c r="D24" s="96"/>
      <c r="F24" s="95"/>
    </row>
    <row r="25" spans="2:6" s="22" customFormat="1" x14ac:dyDescent="0.25">
      <c r="F25" s="94"/>
    </row>
  </sheetData>
  <mergeCells count="1">
    <mergeCell ref="F21:F2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48A80-8F48-4B0F-BE26-B6592091A9E0}">
  <dimension ref="B1:I61"/>
  <sheetViews>
    <sheetView showGridLines="0" zoomScale="90" zoomScaleNormal="90" workbookViewId="0">
      <pane ySplit="4" topLeftCell="A5" activePane="bottomLeft" state="frozen"/>
      <selection pane="bottomLeft" activeCell="C13" sqref="C13"/>
    </sheetView>
  </sheetViews>
  <sheetFormatPr baseColWidth="10" defaultColWidth="11.42578125" defaultRowHeight="15" x14ac:dyDescent="0.25"/>
  <cols>
    <col min="1" max="1" width="4.7109375" customWidth="1"/>
    <col min="2" max="2" width="37" customWidth="1"/>
    <col min="3" max="3" width="18.42578125" style="104" customWidth="1"/>
    <col min="4" max="6" width="26.7109375" customWidth="1"/>
    <col min="7" max="7" width="6.85546875" customWidth="1"/>
    <col min="8" max="8" width="54.85546875" customWidth="1"/>
  </cols>
  <sheetData>
    <row r="1" spans="2:9" x14ac:dyDescent="0.25">
      <c r="C1"/>
    </row>
    <row r="2" spans="2:9" x14ac:dyDescent="0.25">
      <c r="C2"/>
    </row>
    <row r="3" spans="2:9" ht="22.15" customHeight="1" x14ac:dyDescent="0.35">
      <c r="B3" s="50" t="s">
        <v>325</v>
      </c>
      <c r="C3"/>
    </row>
    <row r="4" spans="2:9" x14ac:dyDescent="0.25">
      <c r="C4"/>
    </row>
    <row r="6" spans="2:9" ht="21.75" thickBot="1" x14ac:dyDescent="0.4">
      <c r="B6" s="34" t="s">
        <v>324</v>
      </c>
      <c r="C6" s="34"/>
      <c r="D6" s="34"/>
    </row>
    <row r="7" spans="2:9" ht="15.75" x14ac:dyDescent="0.25">
      <c r="B7" s="49" t="s">
        <v>323</v>
      </c>
      <c r="C7" s="49"/>
    </row>
    <row r="9" spans="2:9" x14ac:dyDescent="0.25">
      <c r="B9" s="100" t="s">
        <v>307</v>
      </c>
      <c r="C9" s="83" t="s">
        <v>299</v>
      </c>
      <c r="D9" s="100" t="s">
        <v>318</v>
      </c>
      <c r="E9" s="100" t="s">
        <v>317</v>
      </c>
      <c r="F9" s="100" t="s">
        <v>316</v>
      </c>
      <c r="H9" s="119" t="s">
        <v>297</v>
      </c>
      <c r="I9" s="118"/>
    </row>
    <row r="10" spans="2:9" ht="87.6" customHeight="1" x14ac:dyDescent="0.25">
      <c r="B10" s="109" t="s">
        <v>315</v>
      </c>
      <c r="C10" s="108"/>
      <c r="D10" s="114"/>
      <c r="E10" s="114"/>
      <c r="F10" s="114"/>
      <c r="H10" s="117" t="s">
        <v>322</v>
      </c>
      <c r="I10" s="116"/>
    </row>
    <row r="11" spans="2:9" ht="87.6" customHeight="1" x14ac:dyDescent="0.25">
      <c r="B11" s="109" t="s">
        <v>310</v>
      </c>
      <c r="C11" s="108"/>
      <c r="D11" s="114"/>
      <c r="E11" s="115"/>
      <c r="F11" s="114"/>
    </row>
    <row r="12" spans="2:9" ht="87.6" customHeight="1" x14ac:dyDescent="0.25">
      <c r="B12" s="109" t="s">
        <v>312</v>
      </c>
      <c r="C12" s="108"/>
      <c r="D12" s="114"/>
      <c r="E12" s="114"/>
      <c r="F12" s="114"/>
    </row>
    <row r="13" spans="2:9" ht="87.6" customHeight="1" x14ac:dyDescent="0.25">
      <c r="B13" s="109" t="s">
        <v>311</v>
      </c>
      <c r="C13" s="108"/>
      <c r="D13" s="114"/>
      <c r="E13" s="114"/>
      <c r="F13" s="114"/>
      <c r="I13" s="113" t="s">
        <v>321</v>
      </c>
    </row>
    <row r="14" spans="2:9" ht="83.45" customHeight="1" x14ac:dyDescent="0.25">
      <c r="C14"/>
      <c r="I14" s="112" t="s">
        <v>320</v>
      </c>
    </row>
    <row r="15" spans="2:9" x14ac:dyDescent="0.25">
      <c r="B15" s="105"/>
    </row>
    <row r="16" spans="2:9" x14ac:dyDescent="0.25">
      <c r="B16" s="105"/>
    </row>
    <row r="17" spans="2:2" x14ac:dyDescent="0.25">
      <c r="B17" s="105"/>
    </row>
    <row r="18" spans="2:2" x14ac:dyDescent="0.25">
      <c r="B18" s="105"/>
    </row>
    <row r="19" spans="2:2" x14ac:dyDescent="0.25">
      <c r="B19" s="105"/>
    </row>
    <row r="20" spans="2:2" x14ac:dyDescent="0.25">
      <c r="B20" s="105"/>
    </row>
    <row r="21" spans="2:2" x14ac:dyDescent="0.25">
      <c r="B21" s="105"/>
    </row>
    <row r="22" spans="2:2" x14ac:dyDescent="0.25">
      <c r="B22" s="105"/>
    </row>
    <row r="23" spans="2:2" x14ac:dyDescent="0.25">
      <c r="B23" s="105"/>
    </row>
    <row r="24" spans="2:2" x14ac:dyDescent="0.25">
      <c r="B24" s="105"/>
    </row>
    <row r="25" spans="2:2" x14ac:dyDescent="0.25">
      <c r="B25" s="105"/>
    </row>
    <row r="26" spans="2:2" x14ac:dyDescent="0.25">
      <c r="B26" s="105"/>
    </row>
    <row r="27" spans="2:2" x14ac:dyDescent="0.25">
      <c r="B27" s="105"/>
    </row>
    <row r="28" spans="2:2" x14ac:dyDescent="0.25">
      <c r="B28" s="105"/>
    </row>
    <row r="29" spans="2:2" x14ac:dyDescent="0.25">
      <c r="B29" s="105"/>
    </row>
    <row r="30" spans="2:2" x14ac:dyDescent="0.25">
      <c r="B30" s="105"/>
    </row>
    <row r="31" spans="2:2" x14ac:dyDescent="0.25">
      <c r="B31" s="105"/>
    </row>
    <row r="32" spans="2:2" x14ac:dyDescent="0.25">
      <c r="B32" s="105"/>
    </row>
    <row r="33" spans="2:2" x14ac:dyDescent="0.25">
      <c r="B33" s="105"/>
    </row>
    <row r="34" spans="2:2" x14ac:dyDescent="0.25">
      <c r="B34" s="105"/>
    </row>
    <row r="53" spans="2:8" ht="18.75" x14ac:dyDescent="0.3">
      <c r="B53" s="80" t="s">
        <v>319</v>
      </c>
    </row>
    <row r="55" spans="2:8" x14ac:dyDescent="0.25">
      <c r="B55" s="110" t="s">
        <v>307</v>
      </c>
      <c r="C55" s="111" t="s">
        <v>299</v>
      </c>
      <c r="D55" s="110" t="s">
        <v>318</v>
      </c>
      <c r="E55" s="110" t="s">
        <v>317</v>
      </c>
      <c r="F55" s="110" t="s">
        <v>316</v>
      </c>
      <c r="H55" s="98" t="s">
        <v>297</v>
      </c>
    </row>
    <row r="56" spans="2:8" ht="116.45" customHeight="1" x14ac:dyDescent="0.25">
      <c r="B56" s="109" t="s">
        <v>315</v>
      </c>
      <c r="C56" s="108" t="e" vm="1">
        <f>_xlfn.IMAGE(B56)</f>
        <v>#VALUE!</v>
      </c>
      <c r="D56" s="107" t="str" cm="1">
        <f t="array" ref="D56:F56">_xldudf_GPT_HLIST(_xldudf_GPT_VISION(H56,B56))</f>
        <v>Caída desde la escalera por falta de estabilidad.</v>
      </c>
      <c r="E56" s="107" t="str">
        <v>Lesiones graves o fracturas al caer.</v>
      </c>
      <c r="F56" s="107" t="str">
        <v>Usar arnés de seguridad y asegurar la escalera.</v>
      </c>
      <c r="H56" s="107" t="s">
        <v>314</v>
      </c>
    </row>
    <row r="57" spans="2:8" ht="89.45" customHeight="1" x14ac:dyDescent="0.25">
      <c r="B57" s="109" t="s">
        <v>313</v>
      </c>
      <c r="C57" s="108" t="e" vm="2">
        <f>_xlfn.IMAGE(B57)</f>
        <v>#VALUE!</v>
      </c>
      <c r="D57" s="107"/>
      <c r="E57" s="107"/>
      <c r="F57" s="107"/>
    </row>
    <row r="58" spans="2:8" ht="89.45" customHeight="1" x14ac:dyDescent="0.25">
      <c r="B58" s="109" t="s">
        <v>312</v>
      </c>
      <c r="C58" s="108" t="e" vm="3">
        <f>_xlfn.IMAGE(B58)</f>
        <v>#VALUE!</v>
      </c>
      <c r="D58" s="107"/>
      <c r="E58" s="107"/>
      <c r="F58" s="107"/>
    </row>
    <row r="59" spans="2:8" ht="60" x14ac:dyDescent="0.25">
      <c r="B59" s="109" t="s">
        <v>311</v>
      </c>
      <c r="C59" s="108" t="e" vm="4">
        <f>_xlfn.IMAGE(B59)</f>
        <v>#VALUE!</v>
      </c>
      <c r="D59" s="107"/>
      <c r="E59" s="106"/>
      <c r="F59" s="106"/>
    </row>
    <row r="60" spans="2:8" ht="65.45" customHeight="1" x14ac:dyDescent="0.25">
      <c r="B60" s="109" t="s">
        <v>310</v>
      </c>
      <c r="C60" s="108" t="e" vm="5">
        <f>_xlfn.IMAGE(B60)</f>
        <v>#VALUE!</v>
      </c>
      <c r="D60" s="107"/>
      <c r="E60" s="106"/>
      <c r="F60" s="106"/>
    </row>
    <row r="61" spans="2:8" x14ac:dyDescent="0.25">
      <c r="B61" s="105"/>
    </row>
  </sheetData>
  <mergeCells count="2">
    <mergeCell ref="H10:I10"/>
    <mergeCell ref="H9:I9"/>
  </mergeCells>
  <hyperlinks>
    <hyperlink ref="B10" r:id="rId1" xr:uid="{3B796BFB-973D-4B55-9AE5-8FBB68364E08}"/>
    <hyperlink ref="B12" r:id="rId2" xr:uid="{F4FB64AA-55D7-404B-9D96-2F8668543BD2}"/>
    <hyperlink ref="B13" r:id="rId3" xr:uid="{F5226D72-371D-49F5-8E65-8C2F0E78D2CF}"/>
    <hyperlink ref="B56" r:id="rId4" xr:uid="{C3AE32CA-02C0-45BA-AE15-3324805CD599}"/>
    <hyperlink ref="B58" r:id="rId5" xr:uid="{15B35965-A6DF-412C-998A-D8F2182A2A37}"/>
    <hyperlink ref="B59" r:id="rId6" xr:uid="{05B11014-D17E-4AE5-BB61-26A31CA0A659}"/>
    <hyperlink ref="B60" r:id="rId7" xr:uid="{09D7B2D7-F180-47F3-8336-735422CAA4BB}"/>
    <hyperlink ref="B57" r:id="rId8" xr:uid="{2111ECC5-056E-4BB9-826C-2991D2EC1DEA}"/>
    <hyperlink ref="B11" r:id="rId9" xr:uid="{AEA1531A-B8EA-4163-90F7-EE320B4A079A}"/>
  </hyperlinks>
  <pageMargins left="0.7" right="0.7" top="0.75" bottom="0.75" header="0.3" footer="0.3"/>
  <drawing r:id="rId1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622F-B877-4BD7-B163-BDDC83A8B071}">
  <dimension ref="B1:F38"/>
  <sheetViews>
    <sheetView showGridLines="0" workbookViewId="0">
      <pane ySplit="4" topLeftCell="A5" activePane="bottomLeft" state="frozen"/>
      <selection pane="bottomLeft" activeCell="F9" sqref="F9"/>
    </sheetView>
  </sheetViews>
  <sheetFormatPr baseColWidth="10" defaultColWidth="11.5703125" defaultRowHeight="15" x14ac:dyDescent="0.25"/>
  <cols>
    <col min="1" max="1" width="3.42578125" style="22" customWidth="1"/>
    <col min="2" max="2" width="38.42578125" style="22" customWidth="1"/>
    <col min="3" max="3" width="26.28515625" style="22" customWidth="1"/>
    <col min="4" max="4" width="17.7109375" style="22" customWidth="1"/>
    <col min="5" max="5" width="11.85546875" style="22" bestFit="1" customWidth="1"/>
    <col min="6" max="6" width="96.42578125" style="22" customWidth="1"/>
    <col min="7" max="16384" width="11.5703125" style="22"/>
  </cols>
  <sheetData>
    <row r="1" spans="2:6" customFormat="1" x14ac:dyDescent="0.25"/>
    <row r="2" spans="2:6" customFormat="1" x14ac:dyDescent="0.25"/>
    <row r="3" spans="2:6" customFormat="1" ht="22.15" customHeight="1" x14ac:dyDescent="0.35">
      <c r="B3" s="50" t="s">
        <v>309</v>
      </c>
    </row>
    <row r="4" spans="2:6" customFormat="1" x14ac:dyDescent="0.25"/>
    <row r="6" spans="2:6" s="22" customFormat="1" ht="21.75" thickBot="1" x14ac:dyDescent="0.4">
      <c r="B6" s="34" t="s">
        <v>324</v>
      </c>
      <c r="C6" s="34"/>
    </row>
    <row r="7" spans="2:6" s="22" customFormat="1" ht="15.75" x14ac:dyDescent="0.25">
      <c r="B7" s="49" t="s">
        <v>339</v>
      </c>
      <c r="C7" s="49"/>
    </row>
    <row r="8" spans="2:6" s="22" customFormat="1" ht="13.15" customHeight="1" x14ac:dyDescent="0.3">
      <c r="B8" s="80"/>
    </row>
    <row r="9" spans="2:6" s="22" customFormat="1" x14ac:dyDescent="0.25">
      <c r="B9" s="100" t="s">
        <v>307</v>
      </c>
      <c r="C9" s="99" t="s">
        <v>299</v>
      </c>
      <c r="D9" s="98" t="s">
        <v>333</v>
      </c>
      <c r="F9" s="98" t="s">
        <v>297</v>
      </c>
    </row>
    <row r="10" spans="2:6" s="22" customFormat="1" ht="72" customHeight="1" x14ac:dyDescent="0.25">
      <c r="B10" s="146" t="s">
        <v>332</v>
      </c>
      <c r="C10" s="147"/>
      <c r="D10" s="144"/>
      <c r="F10" s="140" t="s">
        <v>338</v>
      </c>
    </row>
    <row r="11" spans="2:6" s="22" customFormat="1" ht="72" customHeight="1" x14ac:dyDescent="0.25">
      <c r="B11" s="146" t="s">
        <v>337</v>
      </c>
      <c r="C11" s="145"/>
      <c r="D11" s="144"/>
      <c r="F11" s="140" t="s">
        <v>336</v>
      </c>
    </row>
    <row r="12" spans="2:6" s="22" customFormat="1" ht="72" customHeight="1" x14ac:dyDescent="0.25">
      <c r="B12" s="143" t="s">
        <v>335</v>
      </c>
      <c r="C12" s="142"/>
      <c r="D12" s="141"/>
      <c r="F12" s="140" t="s">
        <v>334</v>
      </c>
    </row>
    <row r="13" spans="2:6" s="22" customFormat="1" x14ac:dyDescent="0.25">
      <c r="F13" s="113" t="s">
        <v>321</v>
      </c>
    </row>
    <row r="21" spans="2:6" s="22" customFormat="1" x14ac:dyDescent="0.25">
      <c r="B21" s="100" t="s">
        <v>307</v>
      </c>
      <c r="C21" s="99" t="s">
        <v>299</v>
      </c>
      <c r="D21" s="139" t="s">
        <v>333</v>
      </c>
      <c r="E21" s="138"/>
      <c r="F21" s="98" t="s">
        <v>297</v>
      </c>
    </row>
    <row r="22" spans="2:6" s="22" customFormat="1" ht="72" customHeight="1" x14ac:dyDescent="0.25">
      <c r="B22" s="137" t="s">
        <v>332</v>
      </c>
      <c r="C22" s="136"/>
      <c r="D22" s="135"/>
      <c r="E22" s="134"/>
      <c r="F22" s="133" t="s">
        <v>331</v>
      </c>
    </row>
    <row r="23" spans="2:6" s="22" customFormat="1" ht="14.45" customHeight="1" x14ac:dyDescent="0.25">
      <c r="B23" s="132"/>
      <c r="C23" s="131"/>
      <c r="D23" s="130"/>
      <c r="E23" s="129"/>
      <c r="F23" s="128"/>
    </row>
    <row r="24" spans="2:6" s="22" customFormat="1" ht="14.45" customHeight="1" x14ac:dyDescent="0.25">
      <c r="B24" s="132"/>
      <c r="C24" s="131"/>
      <c r="D24" s="130"/>
      <c r="E24" s="129"/>
      <c r="F24" s="128"/>
    </row>
    <row r="25" spans="2:6" s="22" customFormat="1" ht="14.45" customHeight="1" x14ac:dyDescent="0.25">
      <c r="B25" s="132"/>
      <c r="C25" s="131"/>
      <c r="D25" s="130"/>
      <c r="E25" s="129"/>
      <c r="F25" s="128"/>
    </row>
    <row r="26" spans="2:6" s="22" customFormat="1" ht="14.45" customHeight="1" x14ac:dyDescent="0.25">
      <c r="B26" s="132"/>
      <c r="C26" s="131"/>
      <c r="D26" s="130"/>
      <c r="E26" s="129"/>
      <c r="F26" s="128"/>
    </row>
    <row r="27" spans="2:6" s="22" customFormat="1" ht="14.45" customHeight="1" x14ac:dyDescent="0.25">
      <c r="B27" s="132"/>
      <c r="C27" s="131"/>
      <c r="D27" s="130"/>
      <c r="E27" s="129"/>
      <c r="F27" s="128"/>
    </row>
    <row r="28" spans="2:6" s="22" customFormat="1" ht="14.45" customHeight="1" x14ac:dyDescent="0.25">
      <c r="B28" s="132"/>
      <c r="C28" s="131"/>
      <c r="D28" s="130"/>
      <c r="E28" s="129"/>
      <c r="F28" s="128"/>
    </row>
    <row r="29" spans="2:6" s="22" customFormat="1" ht="14.45" customHeight="1" x14ac:dyDescent="0.25">
      <c r="B29" s="127"/>
      <c r="C29" s="126"/>
      <c r="D29" s="125"/>
      <c r="E29" s="124"/>
      <c r="F29" s="123"/>
    </row>
    <row r="35" spans="3:6" s="22" customFormat="1" x14ac:dyDescent="0.25">
      <c r="C35" s="100" t="s">
        <v>330</v>
      </c>
      <c r="F35" s="122" t="s">
        <v>329</v>
      </c>
    </row>
    <row r="36" spans="3:6" s="22" customFormat="1" x14ac:dyDescent="0.25">
      <c r="C36" s="121" t="s">
        <v>328</v>
      </c>
      <c r="F36" s="53"/>
    </row>
    <row r="37" spans="3:6" s="22" customFormat="1" x14ac:dyDescent="0.25">
      <c r="C37" s="43" t="s">
        <v>327</v>
      </c>
    </row>
    <row r="38" spans="3:6" s="22" customFormat="1" x14ac:dyDescent="0.25">
      <c r="C38" s="120" t="s">
        <v>326</v>
      </c>
    </row>
  </sheetData>
  <mergeCells count="5">
    <mergeCell ref="D22:E29"/>
    <mergeCell ref="C22:C29"/>
    <mergeCell ref="B22:B29"/>
    <mergeCell ref="F22:F29"/>
    <mergeCell ref="D21:E21"/>
  </mergeCells>
  <hyperlinks>
    <hyperlink ref="B10" r:id="rId1" xr:uid="{CABAE2C4-095A-4A72-85F0-0E7E3598A0A9}"/>
    <hyperlink ref="B11" r:id="rId2" xr:uid="{1344868A-ED93-46E1-8247-6FE83FBF8D02}"/>
    <hyperlink ref="B12" r:id="rId3" xr:uid="{2DAE2A36-67B9-483F-9AB4-D2B4329DFDD6}"/>
    <hyperlink ref="B22" r:id="rId4" xr:uid="{2222BF76-6CD7-4CCE-9EA3-62DF9B95A751}"/>
  </hyperlinks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26D4-1F0E-45F2-8C42-23C41118B83E}">
  <dimension ref="B2:J20"/>
  <sheetViews>
    <sheetView showGridLines="0" workbookViewId="0">
      <selection activeCell="J12" sqref="J12"/>
    </sheetView>
  </sheetViews>
  <sheetFormatPr baseColWidth="10" defaultColWidth="11.5703125" defaultRowHeight="15" x14ac:dyDescent="0.25"/>
  <cols>
    <col min="1" max="1" width="2.7109375" style="22" customWidth="1"/>
    <col min="2" max="6" width="11.5703125" style="22"/>
    <col min="7" max="7" width="17.7109375" style="22" customWidth="1"/>
    <col min="8" max="9" width="11.5703125" style="22"/>
    <col min="10" max="10" width="101.5703125" style="22" customWidth="1"/>
    <col min="11" max="11" width="76.28515625" style="22" customWidth="1"/>
    <col min="12" max="16384" width="11.5703125" style="22"/>
  </cols>
  <sheetData>
    <row r="2" spans="2:10" s="22" customFormat="1" ht="21.75" thickBot="1" x14ac:dyDescent="0.4">
      <c r="B2" s="34" t="s">
        <v>358</v>
      </c>
      <c r="C2" s="34"/>
      <c r="D2" s="34"/>
      <c r="E2" s="34"/>
      <c r="F2" s="34"/>
      <c r="G2" s="34"/>
    </row>
    <row r="3" spans="2:10" s="22" customFormat="1" ht="15.75" x14ac:dyDescent="0.25">
      <c r="B3" s="49" t="s">
        <v>357</v>
      </c>
      <c r="C3" s="49"/>
      <c r="D3" s="49"/>
      <c r="E3" s="49"/>
      <c r="F3" s="49"/>
    </row>
    <row r="5" spans="2:10" s="22" customFormat="1" x14ac:dyDescent="0.25">
      <c r="B5" s="22" t="s">
        <v>356</v>
      </c>
    </row>
    <row r="6" spans="2:10" s="22" customFormat="1" x14ac:dyDescent="0.25">
      <c r="B6" s="22" t="s">
        <v>355</v>
      </c>
    </row>
    <row r="7" spans="2:10" s="22" customFormat="1" x14ac:dyDescent="0.25">
      <c r="B7" s="22" t="s">
        <v>354</v>
      </c>
    </row>
    <row r="9" spans="2:10" s="22" customFormat="1" ht="18.75" x14ac:dyDescent="0.25">
      <c r="B9" s="159" t="s">
        <v>353</v>
      </c>
      <c r="C9" s="158" t="s">
        <v>352</v>
      </c>
      <c r="D9" s="158" t="s">
        <v>351</v>
      </c>
      <c r="E9" s="158" t="s">
        <v>350</v>
      </c>
      <c r="F9" s="158" t="s">
        <v>349</v>
      </c>
      <c r="G9" s="158" t="s">
        <v>348</v>
      </c>
      <c r="H9" s="158" t="s">
        <v>347</v>
      </c>
      <c r="I9" s="158" t="s">
        <v>346</v>
      </c>
      <c r="J9" s="157" t="s">
        <v>345</v>
      </c>
    </row>
    <row r="10" spans="2:10" s="101" customFormat="1" ht="43.9" customHeight="1" x14ac:dyDescent="0.25">
      <c r="B10" s="156">
        <v>1</v>
      </c>
      <c r="C10" s="155">
        <v>1200</v>
      </c>
      <c r="D10" s="155">
        <v>1350</v>
      </c>
      <c r="E10" s="155">
        <v>1500</v>
      </c>
      <c r="F10" s="155">
        <v>1600</v>
      </c>
      <c r="G10" s="154"/>
      <c r="H10" s="154"/>
      <c r="I10" s="154"/>
      <c r="J10" s="153"/>
    </row>
    <row r="11" spans="2:10" s="101" customFormat="1" ht="43.9" customHeight="1" x14ac:dyDescent="0.25">
      <c r="B11" s="156">
        <v>2</v>
      </c>
      <c r="C11" s="155">
        <v>2100</v>
      </c>
      <c r="D11" s="155">
        <v>2300</v>
      </c>
      <c r="E11" s="155">
        <v>2200</v>
      </c>
      <c r="F11" s="155">
        <v>1100</v>
      </c>
      <c r="G11" s="154"/>
      <c r="H11" s="154"/>
      <c r="I11" s="154"/>
      <c r="J11" s="153"/>
    </row>
    <row r="12" spans="2:10" s="101" customFormat="1" ht="43.9" customHeight="1" x14ac:dyDescent="0.25">
      <c r="B12" s="152">
        <v>3</v>
      </c>
      <c r="C12" s="151">
        <v>3400</v>
      </c>
      <c r="D12" s="151">
        <v>3600</v>
      </c>
      <c r="E12" s="151">
        <v>3550</v>
      </c>
      <c r="F12" s="151">
        <v>3700</v>
      </c>
      <c r="G12" s="150"/>
      <c r="H12" s="150"/>
      <c r="I12" s="150"/>
      <c r="J12" s="149"/>
    </row>
    <row r="18" spans="10:10" s="22" customFormat="1" x14ac:dyDescent="0.25">
      <c r="J18" s="148" t="s">
        <v>344</v>
      </c>
    </row>
    <row r="19" spans="10:10" s="22" customFormat="1" x14ac:dyDescent="0.25">
      <c r="J19" s="148" t="s">
        <v>343</v>
      </c>
    </row>
    <row r="20" spans="10:10" s="22" customFormat="1" x14ac:dyDescent="0.25">
      <c r="J20" s="148" t="s">
        <v>342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721A7-3B00-4490-AD93-BEE3AB49A432}">
  <dimension ref="B2:P29"/>
  <sheetViews>
    <sheetView showGridLines="0" zoomScaleNormal="100" workbookViewId="0">
      <selection activeCell="J18" sqref="J18"/>
    </sheetView>
  </sheetViews>
  <sheetFormatPr baseColWidth="10" defaultColWidth="11.85546875" defaultRowHeight="15" x14ac:dyDescent="0.25"/>
  <cols>
    <col min="1" max="1" width="4.5703125" customWidth="1"/>
    <col min="2" max="2" width="16.28515625" customWidth="1"/>
    <col min="8" max="8" width="11.85546875" style="105"/>
  </cols>
  <sheetData>
    <row r="2" spans="2:7" ht="21.75" thickBot="1" x14ac:dyDescent="0.4">
      <c r="B2" s="34" t="s">
        <v>358</v>
      </c>
      <c r="C2" s="34"/>
      <c r="D2" s="34"/>
      <c r="E2" s="34"/>
      <c r="F2" s="34"/>
    </row>
    <row r="3" spans="2:7" ht="15.75" x14ac:dyDescent="0.25">
      <c r="B3" s="49" t="s">
        <v>361</v>
      </c>
      <c r="C3" s="49"/>
      <c r="D3" s="49"/>
      <c r="E3" s="49"/>
    </row>
    <row r="5" spans="2:7" ht="15.75" x14ac:dyDescent="0.25">
      <c r="B5" s="163" t="s">
        <v>297</v>
      </c>
      <c r="C5" s="163"/>
      <c r="D5" s="163"/>
      <c r="E5" s="163"/>
      <c r="F5" s="163"/>
      <c r="G5" s="163"/>
    </row>
    <row r="6" spans="2:7" ht="60.6" customHeight="1" x14ac:dyDescent="0.25">
      <c r="B6" s="162" t="s">
        <v>360</v>
      </c>
      <c r="C6" s="162"/>
      <c r="D6" s="162"/>
      <c r="E6" s="162"/>
      <c r="F6" s="162"/>
      <c r="G6" s="162"/>
    </row>
    <row r="8" spans="2:7" ht="15.75" x14ac:dyDescent="0.25">
      <c r="B8" s="161"/>
      <c r="C8" s="161"/>
      <c r="D8" s="161"/>
    </row>
    <row r="9" spans="2:7" x14ac:dyDescent="0.25">
      <c r="B9" s="87"/>
      <c r="C9" s="87"/>
      <c r="D9" s="87"/>
    </row>
    <row r="10" spans="2:7" x14ac:dyDescent="0.25">
      <c r="B10" s="87"/>
      <c r="C10" s="87"/>
      <c r="D10" s="87"/>
    </row>
    <row r="11" spans="2:7" x14ac:dyDescent="0.25">
      <c r="B11" s="87"/>
      <c r="C11" s="87"/>
      <c r="D11" s="87"/>
    </row>
    <row r="12" spans="2:7" x14ac:dyDescent="0.25">
      <c r="B12" s="87"/>
      <c r="C12" s="87"/>
      <c r="D12" s="87"/>
    </row>
    <row r="19" spans="15:16" x14ac:dyDescent="0.25">
      <c r="P19" s="160" t="s">
        <v>359</v>
      </c>
    </row>
    <row r="23" spans="15:16" x14ac:dyDescent="0.25">
      <c r="O23" s="160"/>
    </row>
    <row r="29" spans="15:16" ht="17.45" customHeight="1" x14ac:dyDescent="0.25"/>
  </sheetData>
  <mergeCells count="2">
    <mergeCell ref="B6:G6"/>
    <mergeCell ref="B5:G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0B6EA-21C9-445E-AF98-ACFF02AC07F2}">
  <dimension ref="B1:P24"/>
  <sheetViews>
    <sheetView showGridLines="0" workbookViewId="0">
      <pane ySplit="4" topLeftCell="A5" activePane="bottomLeft" state="frozen"/>
      <selection pane="bottomLeft" activeCell="B13" sqref="B13"/>
    </sheetView>
  </sheetViews>
  <sheetFormatPr baseColWidth="10" defaultColWidth="11.85546875" defaultRowHeight="15" x14ac:dyDescent="0.25"/>
  <cols>
    <col min="1" max="1" width="6.5703125" customWidth="1"/>
    <col min="2" max="2" width="12.140625" customWidth="1"/>
    <col min="4" max="4" width="25.7109375" customWidth="1"/>
    <col min="5" max="6" width="11.85546875" customWidth="1"/>
    <col min="8" max="8" width="11.85546875" style="105"/>
    <col min="10" max="10" width="14" bestFit="1" customWidth="1"/>
    <col min="15" max="15" width="21" customWidth="1"/>
    <col min="16" max="16" width="1.28515625" customWidth="1"/>
  </cols>
  <sheetData>
    <row r="1" spans="2:16" x14ac:dyDescent="0.25">
      <c r="H1"/>
    </row>
    <row r="2" spans="2:16" x14ac:dyDescent="0.25">
      <c r="H2"/>
    </row>
    <row r="3" spans="2:16" ht="22.15" customHeight="1" x14ac:dyDescent="0.35">
      <c r="B3" s="50" t="s">
        <v>365</v>
      </c>
      <c r="H3"/>
    </row>
    <row r="4" spans="2:16" x14ac:dyDescent="0.25">
      <c r="H4"/>
    </row>
    <row r="5" spans="2:16" ht="12" customHeight="1" x14ac:dyDescent="0.25"/>
    <row r="6" spans="2:16" ht="17.45" customHeight="1" thickBot="1" x14ac:dyDescent="0.4">
      <c r="B6" s="34" t="s">
        <v>358</v>
      </c>
      <c r="C6" s="34"/>
      <c r="D6" s="34"/>
      <c r="E6" s="34"/>
    </row>
    <row r="7" spans="2:16" ht="15.75" x14ac:dyDescent="0.25">
      <c r="B7" s="49" t="s">
        <v>361</v>
      </c>
      <c r="C7" s="49"/>
      <c r="D7" s="49"/>
      <c r="E7" s="49"/>
    </row>
    <row r="8" spans="2:16" ht="9" customHeight="1" x14ac:dyDescent="0.25"/>
    <row r="9" spans="2:16" ht="15.75" x14ac:dyDescent="0.25">
      <c r="B9" s="168" t="s">
        <v>297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</row>
    <row r="10" spans="2:16" ht="39.6" customHeight="1" x14ac:dyDescent="0.25">
      <c r="B10" s="166" t="s">
        <v>364</v>
      </c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</row>
    <row r="11" spans="2:16" ht="133.9" customHeight="1" x14ac:dyDescent="0.25">
      <c r="B11" s="165" t="s">
        <v>363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2:16" ht="12" customHeight="1" x14ac:dyDescent="0.25"/>
    <row r="13" spans="2:16" ht="15.75" x14ac:dyDescent="0.25">
      <c r="B13" s="161"/>
      <c r="C13" s="161"/>
      <c r="D13" s="161"/>
      <c r="E13" s="164"/>
      <c r="F13" s="164"/>
    </row>
    <row r="14" spans="2:16" x14ac:dyDescent="0.25">
      <c r="B14" s="87"/>
      <c r="C14" s="87"/>
      <c r="D14" s="87"/>
      <c r="E14" s="87"/>
      <c r="F14" s="87"/>
    </row>
    <row r="15" spans="2:16" x14ac:dyDescent="0.25">
      <c r="B15" s="87"/>
      <c r="C15" s="87"/>
      <c r="D15" s="87"/>
      <c r="E15" s="87"/>
      <c r="F15" s="87"/>
    </row>
    <row r="16" spans="2:16" x14ac:dyDescent="0.25">
      <c r="B16" s="87"/>
      <c r="C16" s="87"/>
      <c r="D16" s="87"/>
      <c r="E16" s="87"/>
      <c r="F16" s="87"/>
    </row>
    <row r="17" spans="2:15" x14ac:dyDescent="0.25">
      <c r="B17" s="87"/>
      <c r="C17" s="87"/>
      <c r="D17" s="87"/>
      <c r="E17" s="87"/>
      <c r="F17" s="87"/>
    </row>
    <row r="18" spans="2:15" x14ac:dyDescent="0.25">
      <c r="B18" s="87"/>
      <c r="C18" s="87"/>
      <c r="D18" s="87"/>
      <c r="E18" s="87"/>
      <c r="F18" s="87"/>
    </row>
    <row r="19" spans="2:15" x14ac:dyDescent="0.25">
      <c r="B19" s="87"/>
      <c r="C19" s="87"/>
      <c r="D19" s="87"/>
      <c r="E19" s="87"/>
      <c r="F19" s="87"/>
    </row>
    <row r="20" spans="2:15" x14ac:dyDescent="0.25">
      <c r="B20" s="87"/>
      <c r="C20" s="87"/>
      <c r="D20" s="87"/>
      <c r="E20" s="87"/>
      <c r="F20" s="87"/>
    </row>
    <row r="21" spans="2:15" x14ac:dyDescent="0.25">
      <c r="B21" s="87"/>
      <c r="C21" s="87"/>
      <c r="D21" s="87"/>
      <c r="E21" s="87"/>
      <c r="F21" s="87"/>
    </row>
    <row r="22" spans="2:15" x14ac:dyDescent="0.25">
      <c r="B22" s="87"/>
      <c r="C22" s="87"/>
      <c r="D22" s="87"/>
      <c r="E22" s="87"/>
      <c r="F22" s="87"/>
    </row>
    <row r="23" spans="2:15" x14ac:dyDescent="0.25">
      <c r="B23" s="87"/>
      <c r="C23" s="87"/>
      <c r="D23" s="87"/>
      <c r="E23" s="87"/>
      <c r="F23" s="87"/>
      <c r="O23" s="160" t="s">
        <v>362</v>
      </c>
    </row>
    <row r="24" spans="2:15" x14ac:dyDescent="0.25">
      <c r="B24" s="87"/>
      <c r="C24" s="87"/>
      <c r="D24" s="87"/>
      <c r="E24" s="87"/>
      <c r="F24" s="87"/>
      <c r="O24" s="160"/>
    </row>
  </sheetData>
  <mergeCells count="3">
    <mergeCell ref="B9:P9"/>
    <mergeCell ref="B10:P10"/>
    <mergeCell ref="B11:P1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EA5BC-7BC2-40C8-A67D-41D50D4B9BD1}">
  <dimension ref="B1:O38"/>
  <sheetViews>
    <sheetView showGridLines="0" workbookViewId="0">
      <selection activeCell="D31" sqref="D31"/>
    </sheetView>
  </sheetViews>
  <sheetFormatPr baseColWidth="10" defaultColWidth="11.42578125" defaultRowHeight="15" x14ac:dyDescent="0.25"/>
  <cols>
    <col min="1" max="1" width="4.28515625" customWidth="1"/>
    <col min="2" max="2" width="62.28515625" style="170" customWidth="1"/>
    <col min="3" max="3" width="21.85546875" style="170" customWidth="1"/>
    <col min="4" max="4" width="60.7109375" customWidth="1"/>
    <col min="5" max="5" width="5.28515625" customWidth="1"/>
    <col min="6" max="6" width="51.28515625" style="169" customWidth="1"/>
    <col min="7" max="7" width="42.140625" customWidth="1"/>
  </cols>
  <sheetData>
    <row r="1" spans="2:15" x14ac:dyDescent="0.25">
      <c r="F1" s="113" t="s">
        <v>367</v>
      </c>
    </row>
    <row r="2" spans="2:15" ht="21.75" thickBot="1" x14ac:dyDescent="0.4">
      <c r="B2" s="34" t="s">
        <v>324</v>
      </c>
      <c r="C2" s="34"/>
    </row>
    <row r="3" spans="2:15" ht="15.75" x14ac:dyDescent="0.25">
      <c r="B3" s="49" t="s">
        <v>383</v>
      </c>
      <c r="C3" s="49"/>
    </row>
    <row r="5" spans="2:15" ht="18.75" x14ac:dyDescent="0.25">
      <c r="B5" s="157" t="s">
        <v>382</v>
      </c>
      <c r="C5"/>
      <c r="D5" s="157" t="s">
        <v>317</v>
      </c>
    </row>
    <row r="6" spans="2:15" ht="131.44999999999999" customHeight="1" x14ac:dyDescent="0.25">
      <c r="B6" s="176" t="s">
        <v>381</v>
      </c>
      <c r="C6"/>
      <c r="D6" s="176" t="s">
        <v>380</v>
      </c>
    </row>
    <row r="8" spans="2:15" ht="37.5" x14ac:dyDescent="0.25">
      <c r="B8" s="158" t="s">
        <v>379</v>
      </c>
      <c r="D8" s="158" t="s">
        <v>378</v>
      </c>
      <c r="F8" s="158" t="s">
        <v>377</v>
      </c>
    </row>
    <row r="9" spans="2:15" ht="100.9" customHeight="1" x14ac:dyDescent="0.25">
      <c r="B9" s="175"/>
      <c r="D9" s="175"/>
      <c r="F9" s="175"/>
    </row>
    <row r="11" spans="2:15" x14ac:dyDescent="0.25">
      <c r="B11" s="174">
        <v>1</v>
      </c>
      <c r="C11" s="174"/>
      <c r="D11" s="173">
        <v>2</v>
      </c>
      <c r="E11" s="173"/>
      <c r="F11" s="173">
        <v>1</v>
      </c>
    </row>
    <row r="16" spans="2:15" ht="21.75" thickBot="1" x14ac:dyDescent="0.4">
      <c r="B16" s="34" t="s">
        <v>376</v>
      </c>
      <c r="C16" s="3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</row>
    <row r="17" spans="2:15" ht="15.75" x14ac:dyDescent="0.25">
      <c r="B17" s="22" t="s">
        <v>375</v>
      </c>
      <c r="C17" s="49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</row>
    <row r="18" spans="2:15" x14ac:dyDescent="0.25">
      <c r="B18" s="31"/>
      <c r="C18" s="171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</row>
    <row r="19" spans="2:15" x14ac:dyDescent="0.25">
      <c r="C19" s="171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</row>
    <row r="20" spans="2:15" x14ac:dyDescent="0.25">
      <c r="B20" s="22"/>
      <c r="C20" s="171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</row>
    <row r="21" spans="2:15" ht="18" x14ac:dyDescent="0.25">
      <c r="B21" s="26" t="s">
        <v>374</v>
      </c>
      <c r="C21" s="86" t="s">
        <v>353</v>
      </c>
      <c r="D21" s="172" t="s">
        <v>373</v>
      </c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</row>
    <row r="22" spans="2:15" ht="60" x14ac:dyDescent="0.25">
      <c r="B22" s="22"/>
      <c r="C22" s="85">
        <v>1</v>
      </c>
      <c r="D22" s="153" t="s">
        <v>372</v>
      </c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</row>
    <row r="23" spans="2:15" ht="60" x14ac:dyDescent="0.25">
      <c r="C23" s="85">
        <v>2</v>
      </c>
      <c r="D23" s="153" t="s">
        <v>371</v>
      </c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</row>
    <row r="24" spans="2:15" ht="60" x14ac:dyDescent="0.25">
      <c r="C24" s="82">
        <v>3</v>
      </c>
      <c r="D24" s="149" t="s">
        <v>370</v>
      </c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</row>
    <row r="25" spans="2:15" x14ac:dyDescent="0.25">
      <c r="F25" s="94"/>
      <c r="G25" s="94"/>
      <c r="H25" s="94"/>
      <c r="I25" s="94"/>
      <c r="J25" s="94"/>
      <c r="K25" s="94"/>
      <c r="L25" s="94"/>
      <c r="M25" s="94"/>
      <c r="N25" s="94"/>
      <c r="O25" s="94"/>
    </row>
    <row r="26" spans="2:15" x14ac:dyDescent="0.25">
      <c r="F26" s="94"/>
      <c r="G26" s="94"/>
      <c r="H26" s="94"/>
      <c r="I26" s="94"/>
      <c r="J26" s="94"/>
      <c r="K26" s="94"/>
      <c r="L26" s="94"/>
      <c r="M26" s="94"/>
      <c r="N26" s="94"/>
      <c r="O26" s="94"/>
    </row>
    <row r="27" spans="2:15" x14ac:dyDescent="0.25">
      <c r="B27" s="22"/>
      <c r="C27" s="171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</row>
    <row r="28" spans="2:15" ht="18" x14ac:dyDescent="0.25">
      <c r="B28" s="26" t="s">
        <v>369</v>
      </c>
      <c r="C28" s="171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</row>
    <row r="29" spans="2:15" x14ac:dyDescent="0.25">
      <c r="B29" s="22"/>
      <c r="C29" s="171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2:15" x14ac:dyDescent="0.25">
      <c r="C30" s="86" t="s">
        <v>353</v>
      </c>
      <c r="D30" s="172" t="s">
        <v>368</v>
      </c>
      <c r="E30" s="94"/>
      <c r="F30" s="113" t="s">
        <v>367</v>
      </c>
      <c r="G30" s="94"/>
      <c r="H30" s="94"/>
      <c r="I30" s="94"/>
      <c r="J30" s="94"/>
      <c r="K30" s="94"/>
      <c r="L30" s="94"/>
      <c r="M30" s="94"/>
      <c r="N30" s="94"/>
      <c r="O30" s="94"/>
    </row>
    <row r="31" spans="2:15" ht="27.6" customHeight="1" x14ac:dyDescent="0.25">
      <c r="C31" s="85">
        <v>1</v>
      </c>
      <c r="D31" s="153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</row>
    <row r="32" spans="2:15" ht="27.6" customHeight="1" x14ac:dyDescent="0.25">
      <c r="C32" s="85">
        <v>2</v>
      </c>
      <c r="D32" s="153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</row>
    <row r="33" spans="2:15" ht="27.6" customHeight="1" x14ac:dyDescent="0.25">
      <c r="C33" s="82">
        <v>3</v>
      </c>
      <c r="D33" s="149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</row>
    <row r="34" spans="2:15" x14ac:dyDescent="0.25">
      <c r="B34" s="22"/>
      <c r="C34" s="171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</row>
    <row r="35" spans="2:15" x14ac:dyDescent="0.25">
      <c r="B35" s="32" t="s">
        <v>240</v>
      </c>
      <c r="C35" s="171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</row>
    <row r="36" spans="2:15" x14ac:dyDescent="0.25">
      <c r="B36" s="66" t="s">
        <v>366</v>
      </c>
      <c r="C36" s="66"/>
      <c r="D36" s="66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2:15" x14ac:dyDescent="0.25">
      <c r="B37" s="66"/>
      <c r="C37" s="66"/>
      <c r="D37" s="66"/>
    </row>
    <row r="38" spans="2:15" x14ac:dyDescent="0.25">
      <c r="B38" s="66"/>
      <c r="C38" s="66"/>
      <c r="D38" s="66"/>
    </row>
  </sheetData>
  <mergeCells count="1">
    <mergeCell ref="B36:D3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4C7A-A652-4343-8FDF-4253D9F699FA}">
  <dimension ref="B3:N51"/>
  <sheetViews>
    <sheetView showGridLines="0" workbookViewId="0">
      <selection activeCell="I40" sqref="I40"/>
    </sheetView>
  </sheetViews>
  <sheetFormatPr baseColWidth="10" defaultColWidth="11.5703125" defaultRowHeight="15" x14ac:dyDescent="0.25"/>
  <cols>
    <col min="1" max="1" width="6.85546875" style="94" customWidth="1"/>
    <col min="2" max="2" width="14.28515625" style="94" bestFit="1" customWidth="1"/>
    <col min="3" max="3" width="28.28515625" style="94" customWidth="1"/>
    <col min="4" max="6" width="11.5703125" style="94"/>
    <col min="7" max="7" width="14.28515625" style="94" bestFit="1" customWidth="1"/>
    <col min="8" max="8" width="23.28515625" style="177" customWidth="1"/>
    <col min="9" max="10" width="11.85546875" style="94" bestFit="1" customWidth="1"/>
    <col min="11" max="16384" width="11.5703125" style="94"/>
  </cols>
  <sheetData>
    <row r="3" spans="2:8" s="94" customFormat="1" ht="21.75" thickBot="1" x14ac:dyDescent="0.4">
      <c r="B3" s="34" t="s">
        <v>324</v>
      </c>
      <c r="C3" s="34"/>
      <c r="D3" s="34"/>
      <c r="E3" s="34"/>
      <c r="F3" s="34"/>
      <c r="G3" s="34"/>
      <c r="H3" s="177"/>
    </row>
    <row r="4" spans="2:8" s="22" customFormat="1" ht="15.75" x14ac:dyDescent="0.25">
      <c r="B4" s="49" t="s">
        <v>408</v>
      </c>
      <c r="C4" s="49"/>
      <c r="D4"/>
      <c r="H4" s="193"/>
    </row>
    <row r="6" spans="2:8" s="94" customFormat="1" ht="15.75" x14ac:dyDescent="0.25">
      <c r="B6" s="202" t="s">
        <v>407</v>
      </c>
      <c r="C6" s="202" t="s">
        <v>406</v>
      </c>
      <c r="H6" s="177"/>
    </row>
    <row r="8" spans="2:8" s="178" customFormat="1" ht="18.75" x14ac:dyDescent="0.3">
      <c r="B8" s="159" t="s">
        <v>353</v>
      </c>
      <c r="C8" s="158" t="s">
        <v>298</v>
      </c>
      <c r="D8" s="158" t="s">
        <v>352</v>
      </c>
      <c r="E8" s="158" t="s">
        <v>351</v>
      </c>
      <c r="F8" s="158" t="s">
        <v>350</v>
      </c>
      <c r="G8" s="158" t="s">
        <v>349</v>
      </c>
      <c r="H8" s="78" t="s">
        <v>405</v>
      </c>
    </row>
    <row r="9" spans="2:8" s="178" customFormat="1" ht="18.75" x14ac:dyDescent="0.3">
      <c r="B9" s="201">
        <v>1</v>
      </c>
      <c r="C9" s="200" t="s">
        <v>404</v>
      </c>
      <c r="D9" s="199">
        <v>350</v>
      </c>
      <c r="E9" s="199">
        <v>400</v>
      </c>
      <c r="F9" s="199">
        <v>450</v>
      </c>
      <c r="G9" s="199">
        <v>500</v>
      </c>
      <c r="H9" s="198"/>
    </row>
    <row r="10" spans="2:8" s="178" customFormat="1" ht="18.75" x14ac:dyDescent="0.3">
      <c r="B10" s="201">
        <v>2</v>
      </c>
      <c r="C10" s="200" t="s">
        <v>403</v>
      </c>
      <c r="D10" s="199">
        <v>1200</v>
      </c>
      <c r="E10" s="199">
        <v>1300</v>
      </c>
      <c r="F10" s="199">
        <v>1250</v>
      </c>
      <c r="G10" s="199">
        <v>90000</v>
      </c>
      <c r="H10" s="198"/>
    </row>
    <row r="11" spans="2:8" s="178" customFormat="1" ht="18.75" x14ac:dyDescent="0.3">
      <c r="B11" s="201">
        <v>3</v>
      </c>
      <c r="C11" s="200" t="s">
        <v>402</v>
      </c>
      <c r="D11" s="199">
        <v>5000</v>
      </c>
      <c r="E11" s="199">
        <v>5100</v>
      </c>
      <c r="F11" s="199">
        <v>5050</v>
      </c>
      <c r="G11" s="199">
        <v>5000</v>
      </c>
      <c r="H11" s="198"/>
    </row>
    <row r="12" spans="2:8" s="178" customFormat="1" ht="18.75" x14ac:dyDescent="0.3">
      <c r="B12" s="201">
        <v>4</v>
      </c>
      <c r="C12" s="200" t="s">
        <v>401</v>
      </c>
      <c r="D12" s="199">
        <v>600</v>
      </c>
      <c r="E12" s="199">
        <v>610</v>
      </c>
      <c r="F12" s="199">
        <v>900</v>
      </c>
      <c r="G12" s="199">
        <v>610</v>
      </c>
      <c r="H12" s="198"/>
    </row>
    <row r="13" spans="2:8" s="178" customFormat="1" ht="18.75" x14ac:dyDescent="0.3">
      <c r="B13" s="197">
        <v>5</v>
      </c>
      <c r="C13" s="196" t="s">
        <v>400</v>
      </c>
      <c r="D13" s="195">
        <v>1500</v>
      </c>
      <c r="E13" s="195">
        <v>1500</v>
      </c>
      <c r="F13" s="195">
        <v>1450</v>
      </c>
      <c r="G13" s="195">
        <v>1550</v>
      </c>
      <c r="H13" s="194"/>
    </row>
    <row r="24" spans="2:14" s="94" customFormat="1" x14ac:dyDescent="0.25">
      <c r="H24" s="177"/>
      <c r="N24" s="160" t="s">
        <v>399</v>
      </c>
    </row>
    <row r="27" spans="2:14" s="94" customFormat="1" ht="21.75" thickBot="1" x14ac:dyDescent="0.4">
      <c r="B27" s="34" t="s">
        <v>398</v>
      </c>
      <c r="C27" s="34"/>
      <c r="D27" s="34"/>
      <c r="E27" s="34"/>
      <c r="F27" s="34"/>
      <c r="G27" s="34"/>
      <c r="H27" s="177"/>
    </row>
    <row r="28" spans="2:14" s="94" customFormat="1" ht="15.75" x14ac:dyDescent="0.25">
      <c r="B28" s="22" t="s">
        <v>397</v>
      </c>
      <c r="C28" s="49"/>
      <c r="D28"/>
      <c r="E28" s="22"/>
      <c r="F28" s="22"/>
      <c r="G28" s="22"/>
      <c r="H28" s="193"/>
    </row>
    <row r="29" spans="2:14" s="94" customFormat="1" x14ac:dyDescent="0.25">
      <c r="B29" s="31"/>
      <c r="C29" s="22"/>
      <c r="D29" s="22"/>
    </row>
    <row r="30" spans="2:14" s="94" customFormat="1" x14ac:dyDescent="0.25">
      <c r="C30" s="22"/>
      <c r="D30" s="22"/>
    </row>
    <row r="31" spans="2:14" s="94" customFormat="1" x14ac:dyDescent="0.25">
      <c r="B31" s="22"/>
      <c r="C31" s="22"/>
      <c r="D31" s="22"/>
    </row>
    <row r="32" spans="2:14" s="94" customFormat="1" ht="18" x14ac:dyDescent="0.25">
      <c r="B32" s="26" t="s">
        <v>396</v>
      </c>
      <c r="C32" s="22"/>
      <c r="D32" s="22"/>
    </row>
    <row r="33" spans="2:8" s="94" customFormat="1" x14ac:dyDescent="0.25">
      <c r="B33" s="22"/>
      <c r="C33" s="22"/>
      <c r="D33" s="22"/>
    </row>
    <row r="34" spans="2:8" s="94" customFormat="1" x14ac:dyDescent="0.25">
      <c r="B34" s="86" t="s">
        <v>353</v>
      </c>
      <c r="C34" s="192" t="s">
        <v>389</v>
      </c>
      <c r="D34" s="192"/>
      <c r="E34" s="192"/>
      <c r="F34" s="192"/>
    </row>
    <row r="35" spans="2:8" s="94" customFormat="1" x14ac:dyDescent="0.25">
      <c r="B35" s="185">
        <v>1</v>
      </c>
      <c r="C35" s="191" t="s">
        <v>395</v>
      </c>
      <c r="D35" s="22"/>
      <c r="F35" s="190"/>
    </row>
    <row r="36" spans="2:8" s="94" customFormat="1" x14ac:dyDescent="0.25">
      <c r="B36" s="185">
        <v>2</v>
      </c>
      <c r="C36" s="188" t="s">
        <v>387</v>
      </c>
      <c r="D36" s="60"/>
      <c r="E36" s="187"/>
      <c r="F36" s="186"/>
    </row>
    <row r="37" spans="2:8" s="94" customFormat="1" x14ac:dyDescent="0.25">
      <c r="B37" s="185">
        <v>3</v>
      </c>
      <c r="C37" s="183" t="s">
        <v>386</v>
      </c>
      <c r="D37" s="182"/>
      <c r="E37" s="181"/>
      <c r="F37" s="180"/>
    </row>
    <row r="38" spans="2:8" s="94" customFormat="1" x14ac:dyDescent="0.25">
      <c r="B38" s="63">
        <v>4</v>
      </c>
      <c r="C38" s="183" t="s">
        <v>385</v>
      </c>
      <c r="D38" s="182"/>
      <c r="E38" s="181"/>
      <c r="F38" s="180"/>
    </row>
    <row r="39" spans="2:8" s="94" customFormat="1" x14ac:dyDescent="0.25">
      <c r="B39" s="22"/>
      <c r="C39" s="22"/>
      <c r="D39" s="22"/>
    </row>
    <row r="40" spans="2:8" s="94" customFormat="1" ht="18" x14ac:dyDescent="0.25">
      <c r="B40" s="26" t="s">
        <v>394</v>
      </c>
      <c r="C40" s="22"/>
      <c r="D40" s="22"/>
      <c r="H40" s="177"/>
    </row>
    <row r="41" spans="2:8" s="94" customFormat="1" ht="18" x14ac:dyDescent="0.25">
      <c r="B41" s="26"/>
      <c r="C41" s="22"/>
      <c r="D41" s="22"/>
    </row>
    <row r="42" spans="2:8" s="94" customFormat="1" x14ac:dyDescent="0.25">
      <c r="B42" s="94" t="s">
        <v>393</v>
      </c>
      <c r="C42" s="94" t="s">
        <v>392</v>
      </c>
      <c r="D42" s="94" t="s">
        <v>391</v>
      </c>
      <c r="E42" s="94" t="s">
        <v>390</v>
      </c>
    </row>
    <row r="43" spans="2:8" s="94" customFormat="1" x14ac:dyDescent="0.25">
      <c r="B43" s="86" t="s">
        <v>353</v>
      </c>
      <c r="C43" s="192" t="s">
        <v>389</v>
      </c>
      <c r="D43" s="192"/>
      <c r="E43" s="192"/>
      <c r="F43" s="192"/>
      <c r="G43" s="38" t="s">
        <v>298</v>
      </c>
    </row>
    <row r="44" spans="2:8" s="94" customFormat="1" x14ac:dyDescent="0.25">
      <c r="B44" s="185">
        <v>1</v>
      </c>
      <c r="C44" s="191" t="s">
        <v>388</v>
      </c>
      <c r="D44" s="22"/>
      <c r="F44" s="190"/>
      <c r="G44" s="189"/>
    </row>
    <row r="45" spans="2:8" s="94" customFormat="1" x14ac:dyDescent="0.25">
      <c r="B45" s="185">
        <v>2</v>
      </c>
      <c r="C45" s="188" t="s">
        <v>387</v>
      </c>
      <c r="D45" s="60"/>
      <c r="E45" s="187"/>
      <c r="F45" s="186"/>
      <c r="G45" s="184"/>
    </row>
    <row r="46" spans="2:8" s="94" customFormat="1" x14ac:dyDescent="0.25">
      <c r="B46" s="185">
        <v>3</v>
      </c>
      <c r="C46" s="183" t="s">
        <v>386</v>
      </c>
      <c r="D46" s="182"/>
      <c r="E46" s="181"/>
      <c r="F46" s="180"/>
      <c r="G46" s="184"/>
    </row>
    <row r="47" spans="2:8" s="94" customFormat="1" x14ac:dyDescent="0.25">
      <c r="B47" s="63">
        <v>4</v>
      </c>
      <c r="C47" s="183" t="s">
        <v>385</v>
      </c>
      <c r="D47" s="182"/>
      <c r="E47" s="181"/>
      <c r="F47" s="180"/>
      <c r="G47" s="179"/>
    </row>
    <row r="48" spans="2:8" s="94" customFormat="1" x14ac:dyDescent="0.25">
      <c r="B48" s="22"/>
      <c r="C48" s="22"/>
      <c r="D48" s="22"/>
    </row>
    <row r="49" spans="2:14" s="94" customFormat="1" x14ac:dyDescent="0.25">
      <c r="B49" s="32"/>
      <c r="C49" s="22"/>
      <c r="D49" s="22"/>
    </row>
    <row r="50" spans="2:14" s="94" customFormat="1" x14ac:dyDescent="0.25">
      <c r="B50" s="66" t="s">
        <v>384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</row>
    <row r="51" spans="2:14" s="178" customFormat="1" ht="18.75" x14ac:dyDescent="0.3"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</row>
  </sheetData>
  <mergeCells count="1">
    <mergeCell ref="B50:N5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3F8A-85C4-44A2-86ED-E81BCE58C5CF}">
  <dimension ref="B3:N15"/>
  <sheetViews>
    <sheetView showGridLines="0" workbookViewId="0">
      <selection activeCell="J13" sqref="J13"/>
    </sheetView>
  </sheetViews>
  <sheetFormatPr baseColWidth="10" defaultColWidth="11.5703125" defaultRowHeight="15" x14ac:dyDescent="0.25"/>
  <cols>
    <col min="1" max="1" width="6.85546875" style="94" customWidth="1"/>
    <col min="2" max="2" width="57.7109375" style="94" customWidth="1"/>
    <col min="3" max="4" width="17.140625" style="94" customWidth="1"/>
    <col min="5" max="6" width="11.5703125" style="94"/>
    <col min="7" max="7" width="14.28515625" style="94" bestFit="1" customWidth="1"/>
    <col min="8" max="8" width="16.28515625" style="177" customWidth="1"/>
    <col min="9" max="9" width="16.28515625" style="94" customWidth="1"/>
    <col min="10" max="10" width="11.85546875" style="94" bestFit="1" customWidth="1"/>
    <col min="11" max="16384" width="11.5703125" style="94"/>
  </cols>
  <sheetData>
    <row r="3" spans="2:14" s="94" customFormat="1" ht="21.75" thickBot="1" x14ac:dyDescent="0.4">
      <c r="B3" s="34" t="s">
        <v>425</v>
      </c>
      <c r="C3" s="34"/>
      <c r="D3" s="34"/>
      <c r="E3" s="34"/>
      <c r="F3" s="34"/>
      <c r="G3" s="34"/>
      <c r="H3" s="177"/>
    </row>
    <row r="4" spans="2:14" s="22" customFormat="1" ht="15.75" x14ac:dyDescent="0.25">
      <c r="B4" s="49"/>
      <c r="C4" s="49"/>
      <c r="D4"/>
      <c r="H4" s="193"/>
    </row>
    <row r="6" spans="2:14" s="94" customFormat="1" ht="37.5" x14ac:dyDescent="0.3">
      <c r="B6" s="159" t="s">
        <v>426</v>
      </c>
      <c r="C6" s="78" t="s">
        <v>425</v>
      </c>
      <c r="D6" s="78" t="s">
        <v>405</v>
      </c>
      <c r="H6" s="78" t="s">
        <v>425</v>
      </c>
      <c r="I6" s="78" t="s">
        <v>405</v>
      </c>
    </row>
    <row r="7" spans="2:14" s="94" customFormat="1" ht="29.45" customHeight="1" x14ac:dyDescent="0.25">
      <c r="B7" s="203" t="s">
        <v>424</v>
      </c>
      <c r="C7" s="96"/>
      <c r="D7" s="96"/>
      <c r="H7" s="204" t="s">
        <v>423</v>
      </c>
      <c r="I7" s="204" t="s">
        <v>422</v>
      </c>
    </row>
    <row r="8" spans="2:14" s="94" customFormat="1" ht="29.45" customHeight="1" x14ac:dyDescent="0.25">
      <c r="B8" s="203" t="s">
        <v>421</v>
      </c>
      <c r="C8" s="96"/>
      <c r="D8" s="96"/>
      <c r="H8" s="204" t="s">
        <v>420</v>
      </c>
      <c r="I8" s="204" t="s">
        <v>419</v>
      </c>
    </row>
    <row r="9" spans="2:14" s="94" customFormat="1" ht="29.45" customHeight="1" x14ac:dyDescent="0.25">
      <c r="B9" s="203" t="s">
        <v>418</v>
      </c>
      <c r="C9" s="96"/>
      <c r="D9" s="96"/>
      <c r="H9" s="204" t="s">
        <v>417</v>
      </c>
      <c r="I9" s="204" t="s">
        <v>416</v>
      </c>
    </row>
    <row r="10" spans="2:14" s="94" customFormat="1" ht="29.45" customHeight="1" x14ac:dyDescent="0.25">
      <c r="B10" s="203" t="s">
        <v>415</v>
      </c>
      <c r="C10" s="96"/>
      <c r="D10" s="96"/>
      <c r="H10" s="204" t="s">
        <v>414</v>
      </c>
      <c r="I10" s="204"/>
    </row>
    <row r="11" spans="2:14" s="94" customFormat="1" ht="29.45" customHeight="1" x14ac:dyDescent="0.25">
      <c r="B11" s="203" t="s">
        <v>413</v>
      </c>
      <c r="C11" s="96"/>
      <c r="D11" s="96"/>
      <c r="H11" s="204" t="s">
        <v>412</v>
      </c>
      <c r="I11" s="204"/>
    </row>
    <row r="12" spans="2:14" s="94" customFormat="1" ht="29.45" customHeight="1" x14ac:dyDescent="0.25">
      <c r="B12" s="203" t="s">
        <v>411</v>
      </c>
      <c r="C12" s="96"/>
      <c r="D12" s="96"/>
      <c r="H12" s="177"/>
    </row>
    <row r="13" spans="2:14" s="94" customFormat="1" ht="29.45" customHeight="1" x14ac:dyDescent="0.25">
      <c r="B13" s="203" t="s">
        <v>410</v>
      </c>
      <c r="C13" s="96"/>
      <c r="D13" s="96"/>
      <c r="H13" s="177"/>
    </row>
    <row r="14" spans="2:14" s="94" customFormat="1" ht="29.45" customHeight="1" x14ac:dyDescent="0.25">
      <c r="B14" s="203" t="s">
        <v>409</v>
      </c>
      <c r="C14" s="96"/>
      <c r="D14" s="96"/>
      <c r="H14" s="177"/>
      <c r="N14" s="160" t="s">
        <v>399</v>
      </c>
    </row>
    <row r="15" spans="2:14" s="94" customFormat="1" ht="29.45" customHeight="1" x14ac:dyDescent="0.25">
      <c r="H15" s="17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A5AA9-DA1F-4CB5-AA06-E8587250B159}">
  <dimension ref="A1:S29"/>
  <sheetViews>
    <sheetView showGridLines="0" workbookViewId="0">
      <selection activeCell="G2" sqref="G2"/>
    </sheetView>
  </sheetViews>
  <sheetFormatPr baseColWidth="10" defaultRowHeight="15" x14ac:dyDescent="0.25"/>
  <cols>
    <col min="7" max="7" width="10.85546875" customWidth="1"/>
    <col min="8" max="8" width="11.42578125" style="8"/>
    <col min="9" max="9" width="11.5703125" style="8" customWidth="1"/>
    <col min="10" max="19" width="11.42578125" style="8"/>
  </cols>
  <sheetData>
    <row r="1" spans="1:19" x14ac:dyDescent="0.25">
      <c r="A1" s="14"/>
      <c r="B1" s="14"/>
      <c r="C1" s="14"/>
      <c r="D1" s="14"/>
      <c r="E1" s="14"/>
      <c r="F1" s="14"/>
      <c r="G1" s="14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x14ac:dyDescent="0.25">
      <c r="A2" s="14"/>
      <c r="B2" s="14"/>
      <c r="C2" s="14"/>
      <c r="D2" s="14"/>
      <c r="E2" s="14"/>
      <c r="F2" s="14"/>
      <c r="G2" s="14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4"/>
      <c r="B3" s="14"/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x14ac:dyDescent="0.25">
      <c r="A4" s="14"/>
      <c r="B4" s="14"/>
      <c r="C4" s="14"/>
      <c r="D4" s="14"/>
      <c r="E4" s="14"/>
      <c r="F4" s="14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5"/>
      <c r="L5" s="15"/>
      <c r="M5" s="15"/>
      <c r="N5" s="15"/>
      <c r="O5" s="21"/>
      <c r="P5" s="15"/>
      <c r="Q5" s="15"/>
      <c r="R5" s="15"/>
      <c r="S5" s="15"/>
    </row>
    <row r="6" spans="1:19" x14ac:dyDescent="0.25">
      <c r="A6" s="14"/>
      <c r="B6" s="14"/>
      <c r="C6" s="14"/>
      <c r="D6" s="14"/>
      <c r="E6" s="14"/>
      <c r="F6" s="14"/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5">
      <c r="A7" s="14"/>
      <c r="B7" s="14"/>
      <c r="C7" s="14"/>
      <c r="D7" s="14"/>
      <c r="E7" s="14"/>
      <c r="F7" s="14"/>
      <c r="G7" s="14"/>
      <c r="H7" s="20" t="s">
        <v>14</v>
      </c>
      <c r="I7" s="20"/>
      <c r="J7" s="20"/>
      <c r="K7" s="20"/>
      <c r="L7" s="20"/>
      <c r="M7" s="20"/>
      <c r="N7" s="20"/>
      <c r="O7" s="20"/>
      <c r="P7" s="20"/>
      <c r="Q7" s="20"/>
      <c r="R7" s="15"/>
      <c r="S7" s="15"/>
    </row>
    <row r="8" spans="1:19" x14ac:dyDescent="0.25">
      <c r="A8" s="14"/>
      <c r="B8" s="14"/>
      <c r="C8" s="14"/>
      <c r="D8" s="14"/>
      <c r="E8" s="14"/>
      <c r="F8" s="14"/>
      <c r="G8" s="14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  <c r="S8" s="15"/>
    </row>
    <row r="9" spans="1:19" x14ac:dyDescent="0.25">
      <c r="A9" s="14"/>
      <c r="B9" s="14"/>
      <c r="C9" s="14"/>
      <c r="D9" s="14"/>
      <c r="E9" s="14"/>
      <c r="F9" s="14"/>
      <c r="G9" s="14"/>
      <c r="H9" s="20"/>
      <c r="I9" s="20"/>
      <c r="J9" s="20"/>
      <c r="K9" s="20"/>
      <c r="L9" s="20"/>
      <c r="M9" s="20"/>
      <c r="N9" s="20"/>
      <c r="O9" s="20"/>
      <c r="P9" s="20"/>
      <c r="Q9" s="20"/>
      <c r="R9" s="15"/>
      <c r="S9" s="15"/>
    </row>
    <row r="10" spans="1:19" x14ac:dyDescent="0.25">
      <c r="A10" s="14"/>
      <c r="B10" s="14"/>
      <c r="C10" s="14"/>
      <c r="D10" s="14"/>
      <c r="E10" s="14"/>
      <c r="F10" s="14"/>
      <c r="G10" s="14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  <c r="S10" s="15"/>
    </row>
    <row r="11" spans="1:19" ht="15.75" x14ac:dyDescent="0.25">
      <c r="A11" s="14"/>
      <c r="B11" s="14"/>
      <c r="C11" s="14"/>
      <c r="D11" s="14"/>
      <c r="E11" s="14"/>
      <c r="F11" s="14"/>
      <c r="G11" s="14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5"/>
      <c r="S11" s="15"/>
    </row>
    <row r="12" spans="1:19" x14ac:dyDescent="0.25">
      <c r="A12" s="14"/>
      <c r="B12" s="14"/>
      <c r="C12" s="14"/>
      <c r="D12" s="14"/>
      <c r="E12" s="14"/>
      <c r="F12" s="14"/>
      <c r="G12" s="14"/>
      <c r="H12" s="20" t="s">
        <v>13</v>
      </c>
      <c r="I12" s="20"/>
      <c r="J12" s="20"/>
      <c r="K12" s="20"/>
      <c r="L12" s="20"/>
      <c r="M12" s="20"/>
      <c r="N12" s="20"/>
      <c r="O12" s="20"/>
      <c r="P12" s="20"/>
      <c r="Q12" s="20"/>
      <c r="R12" s="15"/>
      <c r="S12" s="15"/>
    </row>
    <row r="13" spans="1:19" x14ac:dyDescent="0.25">
      <c r="A13" s="14"/>
      <c r="B13" s="14"/>
      <c r="C13" s="14"/>
      <c r="D13" s="14"/>
      <c r="E13" s="14"/>
      <c r="F13" s="14"/>
      <c r="G13" s="14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5"/>
      <c r="S13" s="15"/>
    </row>
    <row r="14" spans="1:19" ht="15.75" x14ac:dyDescent="0.25">
      <c r="A14" s="14"/>
      <c r="B14" s="14"/>
      <c r="C14" s="14"/>
      <c r="D14" s="14"/>
      <c r="E14" s="14"/>
      <c r="F14" s="14"/>
      <c r="G14" s="14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5"/>
      <c r="S14" s="15"/>
    </row>
    <row r="15" spans="1:19" x14ac:dyDescent="0.25">
      <c r="A15" s="14"/>
      <c r="B15" s="14"/>
      <c r="C15" s="14"/>
      <c r="D15" s="14"/>
      <c r="E15" s="14"/>
      <c r="F15" s="14"/>
      <c r="G15" s="14"/>
      <c r="H15" s="18" t="s">
        <v>12</v>
      </c>
      <c r="I15" s="18"/>
      <c r="J15" s="18"/>
      <c r="K15" s="18"/>
      <c r="L15" s="18"/>
      <c r="M15" s="18"/>
      <c r="N15" s="18"/>
      <c r="O15" s="18"/>
      <c r="P15" s="18"/>
      <c r="Q15" s="18"/>
      <c r="R15" s="15"/>
      <c r="S15" s="15"/>
    </row>
    <row r="16" spans="1:19" x14ac:dyDescent="0.25">
      <c r="A16" s="14"/>
      <c r="B16" s="14"/>
      <c r="C16" s="14"/>
      <c r="D16" s="14"/>
      <c r="E16" s="14"/>
      <c r="F16" s="14"/>
      <c r="G16" s="14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5"/>
      <c r="S16" s="15"/>
    </row>
    <row r="17" spans="1:19" x14ac:dyDescent="0.25">
      <c r="A17" s="14"/>
      <c r="B17" s="14"/>
      <c r="C17" s="14"/>
      <c r="D17" s="14"/>
      <c r="E17" s="14"/>
      <c r="F17" s="14"/>
      <c r="G17" s="14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5"/>
      <c r="S17" s="15"/>
    </row>
    <row r="18" spans="1:19" x14ac:dyDescent="0.25">
      <c r="A18" s="14"/>
      <c r="B18" s="14"/>
      <c r="C18" s="14"/>
      <c r="D18" s="14"/>
      <c r="E18" s="14"/>
      <c r="F18" s="14"/>
      <c r="G18" s="14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5"/>
      <c r="S18" s="15"/>
    </row>
    <row r="19" spans="1:19" ht="15.75" x14ac:dyDescent="0.25">
      <c r="A19" s="14"/>
      <c r="B19" s="14"/>
      <c r="C19" s="14"/>
      <c r="D19" s="14"/>
      <c r="E19" s="14"/>
      <c r="F19" s="14"/>
      <c r="G19" s="14"/>
      <c r="H19" s="17" t="s">
        <v>11</v>
      </c>
      <c r="I19" s="16"/>
      <c r="J19" s="16"/>
      <c r="K19" s="16"/>
      <c r="L19" s="16"/>
      <c r="M19" s="16"/>
      <c r="N19" s="16"/>
      <c r="O19" s="16"/>
      <c r="P19" s="16"/>
      <c r="Q19" s="16"/>
      <c r="R19" s="15"/>
      <c r="S19" s="15"/>
    </row>
    <row r="20" spans="1:19" ht="15.75" x14ac:dyDescent="0.25">
      <c r="A20" s="14"/>
      <c r="B20" s="14"/>
      <c r="C20" s="14"/>
      <c r="D20" s="14"/>
      <c r="E20" s="14"/>
      <c r="F20" s="14"/>
      <c r="G20" s="14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5"/>
      <c r="S20" s="15"/>
    </row>
    <row r="21" spans="1:19" ht="15.75" x14ac:dyDescent="0.25">
      <c r="A21" s="11"/>
      <c r="B21" s="14"/>
      <c r="C21" s="14"/>
      <c r="D21" s="14"/>
      <c r="E21" s="14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9"/>
      <c r="S21" s="9"/>
    </row>
    <row r="22" spans="1:19" ht="15.75" x14ac:dyDescent="0.25">
      <c r="A22" s="11"/>
      <c r="B22" s="14"/>
      <c r="C22" s="14"/>
      <c r="D22" s="14"/>
      <c r="E22" s="14"/>
      <c r="F22" s="11"/>
      <c r="G22" s="11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9"/>
      <c r="S22" s="9"/>
    </row>
    <row r="23" spans="1:19" ht="15.75" x14ac:dyDescent="0.25">
      <c r="A23" s="11"/>
      <c r="B23" s="14"/>
      <c r="C23" s="14"/>
      <c r="D23" s="14"/>
      <c r="E23" s="14"/>
      <c r="F23" s="11"/>
      <c r="G23" s="11"/>
      <c r="H23" s="13"/>
      <c r="I23" s="12"/>
      <c r="J23" s="12"/>
      <c r="K23" s="12"/>
      <c r="L23" s="12"/>
      <c r="M23" s="12"/>
      <c r="N23" s="12"/>
      <c r="O23" s="12"/>
      <c r="P23" s="12"/>
      <c r="Q23" s="12"/>
      <c r="R23" s="9"/>
      <c r="S23" s="9"/>
    </row>
    <row r="24" spans="1:19" ht="15.75" x14ac:dyDescent="0.25">
      <c r="A24" s="11"/>
      <c r="B24" s="14"/>
      <c r="C24" s="14"/>
      <c r="D24" s="14"/>
      <c r="E24" s="14"/>
      <c r="F24" s="11"/>
      <c r="G24" s="11"/>
      <c r="H24" s="13"/>
      <c r="I24" s="12"/>
      <c r="J24" s="12"/>
      <c r="K24" s="12"/>
      <c r="L24" s="12"/>
      <c r="M24" s="12"/>
      <c r="N24" s="12"/>
      <c r="O24" s="12"/>
      <c r="P24" s="12"/>
      <c r="Q24" s="12"/>
      <c r="R24" s="9"/>
      <c r="S24" s="9"/>
    </row>
    <row r="25" spans="1:19" ht="15.75" x14ac:dyDescent="0.25">
      <c r="A25" s="11"/>
      <c r="B25" s="11"/>
      <c r="C25" s="11"/>
      <c r="D25" s="11"/>
      <c r="E25" s="11"/>
      <c r="F25" s="11"/>
      <c r="G25" s="11"/>
      <c r="H25" s="13"/>
      <c r="I25" s="12"/>
      <c r="J25" s="12"/>
      <c r="K25" s="12"/>
      <c r="L25" s="12"/>
      <c r="M25" s="12"/>
      <c r="N25" s="12"/>
      <c r="O25" s="12"/>
      <c r="P25" s="12"/>
      <c r="Q25" s="12"/>
      <c r="R25" s="9"/>
      <c r="S25" s="9"/>
    </row>
    <row r="26" spans="1:19" x14ac:dyDescent="0.25">
      <c r="A26" s="11"/>
      <c r="B26" s="11"/>
      <c r="C26" s="11"/>
      <c r="D26" s="11"/>
      <c r="E26" s="11"/>
      <c r="F26" s="11"/>
      <c r="G26" s="11"/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19" x14ac:dyDescent="0.25">
      <c r="A27" s="11"/>
      <c r="B27" s="11"/>
      <c r="C27" s="11"/>
      <c r="D27" s="11"/>
      <c r="E27" s="11"/>
      <c r="F27" s="11"/>
      <c r="G27" s="11"/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19" x14ac:dyDescent="0.25">
      <c r="A28" s="11"/>
      <c r="B28" s="11"/>
      <c r="C28" s="11"/>
      <c r="D28" s="11"/>
      <c r="E28" s="11"/>
      <c r="F28" s="11"/>
      <c r="G28" s="11"/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19" x14ac:dyDescent="0.25">
      <c r="A29" s="11"/>
      <c r="B29" s="11"/>
      <c r="C29" s="11"/>
      <c r="D29" s="11"/>
      <c r="E29" s="11"/>
      <c r="F29" s="11"/>
      <c r="G29" s="11"/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</sheetData>
  <mergeCells count="3">
    <mergeCell ref="H7:Q10"/>
    <mergeCell ref="H12:Q13"/>
    <mergeCell ref="H15:Q18"/>
  </mergeCells>
  <hyperlinks>
    <hyperlink ref="H19" r:id="rId1" xr:uid="{E42C96E7-9EAF-4C9A-8B63-AC049700A9EB}"/>
  </hyperlink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D8A5-422F-456E-9853-46E4FF3E1F8B}">
  <dimension ref="DKK554199:DXB730230"/>
  <sheetViews>
    <sheetView workbookViewId="0"/>
  </sheetViews>
  <sheetFormatPr baseColWidth="10" defaultRowHeight="15" x14ac:dyDescent="0.25"/>
  <sheetData>
    <row r="554199" spans="3330:3330" x14ac:dyDescent="0.25">
      <c r="DXB554199" t="s">
        <v>340</v>
      </c>
    </row>
    <row r="730230" spans="3001:3001" x14ac:dyDescent="0.25">
      <c r="DKK730230" t="s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Lo que vamos a ver</vt:lpstr>
      <vt:lpstr>1. Complemento GPT</vt:lpstr>
      <vt:lpstr>GPT_MATCH</vt:lpstr>
      <vt:lpstr>GPT_FORMAT</vt:lpstr>
      <vt:lpstr>GPT_EXTRACT</vt:lpstr>
      <vt:lpstr>GPT_VISION</vt:lpstr>
      <vt:lpstr>VISION Y HLIST</vt:lpstr>
      <vt:lpstr>VISION Y CLASSIFY</vt:lpstr>
      <vt:lpstr>GPT_FILL Y SUMMARIZE</vt:lpstr>
      <vt:lpstr>GPT_TABLE</vt:lpstr>
      <vt:lpstr>GPT_TABLE (2)</vt:lpstr>
      <vt:lpstr>GPT_SUMMARIZE</vt:lpstr>
      <vt:lpstr>GPT_CLASSIFY</vt:lpstr>
      <vt:lpstr>GPT_CLASSIFY (2)</vt:lpstr>
      <vt:lpstr>YaninaAriadna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Desarrollador</dc:creator>
  <cp:lastModifiedBy>Desarrollador</cp:lastModifiedBy>
  <dcterms:created xsi:type="dcterms:W3CDTF">2025-05-14T22:57:54Z</dcterms:created>
  <dcterms:modified xsi:type="dcterms:W3CDTF">2025-05-19T03:22:54Z</dcterms:modified>
</cp:coreProperties>
</file>